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одготовка\2024 год\I созыв СНД МО\2025 год\19 сессия\решения-р\278-р уточнение бюджет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года'!$16:$16</definedName>
    <definedName name="_xlnm.Print_Area" localSheetId="0">'Все года'!$A$1:$F$446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5" i="1" l="1"/>
  <c r="D259" i="1"/>
  <c r="D393" i="1" l="1"/>
  <c r="D332" i="1"/>
  <c r="D150" i="1" l="1"/>
  <c r="D403" i="1"/>
  <c r="D176" i="1"/>
  <c r="D185" i="1" l="1"/>
  <c r="F37" i="1"/>
  <c r="F27" i="1" s="1"/>
  <c r="D432" i="1" l="1"/>
  <c r="D243" i="1"/>
  <c r="D170" i="1"/>
  <c r="D78" i="1"/>
  <c r="D384" i="1" l="1"/>
  <c r="D237" i="1" l="1"/>
  <c r="D226" i="1"/>
  <c r="D41" i="1"/>
  <c r="D290" i="1" l="1"/>
  <c r="D289" i="1" s="1"/>
  <c r="D288" i="1" s="1"/>
  <c r="D46" i="1" l="1"/>
  <c r="D367" i="1" l="1"/>
  <c r="D366" i="1" s="1"/>
  <c r="D132" i="1"/>
  <c r="D426" i="1"/>
  <c r="D357" i="1"/>
  <c r="D356" i="1" s="1"/>
  <c r="D219" i="1" l="1"/>
  <c r="D338" i="1" l="1"/>
  <c r="D129" i="1" l="1"/>
  <c r="D279" i="1"/>
  <c r="D274" i="1"/>
  <c r="D273" i="1" s="1"/>
  <c r="D272" i="1" s="1"/>
  <c r="D44" i="1"/>
  <c r="D84" i="1"/>
  <c r="D59" i="1"/>
  <c r="D423" i="1" l="1"/>
  <c r="D422" i="1" s="1"/>
  <c r="D421" i="1" s="1"/>
  <c r="D331" i="1"/>
  <c r="D330" i="1" s="1"/>
  <c r="D329" i="1" s="1"/>
  <c r="D112" i="1"/>
  <c r="D90" i="1" l="1"/>
  <c r="D284" i="1"/>
  <c r="D414" i="1"/>
  <c r="D407" i="1"/>
  <c r="D395" i="1"/>
  <c r="D61" i="1"/>
  <c r="F435" i="1" l="1"/>
  <c r="E435" i="1"/>
  <c r="D435" i="1"/>
  <c r="F414" i="1"/>
  <c r="E414" i="1"/>
  <c r="D350" i="1"/>
  <c r="D317" i="1"/>
  <c r="D295" i="1"/>
  <c r="D252" i="1"/>
  <c r="D249" i="1"/>
  <c r="D214" i="1"/>
  <c r="D213" i="1" s="1"/>
  <c r="D212" i="1" s="1"/>
  <c r="D210" i="1"/>
  <c r="D209" i="1" s="1"/>
  <c r="D208" i="1" s="1"/>
  <c r="D159" i="1"/>
  <c r="D145" i="1"/>
  <c r="D141" i="1"/>
  <c r="D247" i="1" l="1"/>
  <c r="D223" i="1" l="1"/>
  <c r="D222" i="1" s="1"/>
  <c r="D82" i="1"/>
  <c r="D81" i="1" l="1"/>
  <c r="D80" i="1" s="1"/>
  <c r="D327" i="1"/>
  <c r="D401" i="1"/>
  <c r="D69" i="1"/>
  <c r="D345" i="1" l="1"/>
  <c r="D348" i="1"/>
  <c r="F141" i="1"/>
  <c r="E141" i="1"/>
  <c r="F76" i="1"/>
  <c r="E76" i="1"/>
  <c r="D76" i="1"/>
  <c r="D281" i="1" l="1"/>
  <c r="E444" i="1"/>
  <c r="F444" i="1"/>
  <c r="D444" i="1"/>
  <c r="E442" i="1"/>
  <c r="F442" i="1"/>
  <c r="D442" i="1"/>
  <c r="E440" i="1"/>
  <c r="F440" i="1"/>
  <c r="D440" i="1"/>
  <c r="E438" i="1"/>
  <c r="F438" i="1"/>
  <c r="D438" i="1"/>
  <c r="E432" i="1"/>
  <c r="F432" i="1"/>
  <c r="E430" i="1"/>
  <c r="F430" i="1"/>
  <c r="D430" i="1"/>
  <c r="E426" i="1"/>
  <c r="F426" i="1"/>
  <c r="E419" i="1"/>
  <c r="E418" i="1" s="1"/>
  <c r="F419" i="1"/>
  <c r="F418" i="1" s="1"/>
  <c r="D419" i="1"/>
  <c r="D418" i="1" s="1"/>
  <c r="E413" i="1"/>
  <c r="F413" i="1"/>
  <c r="D413" i="1"/>
  <c r="E370" i="1"/>
  <c r="F370" i="1"/>
  <c r="E403" i="1"/>
  <c r="F403" i="1"/>
  <c r="E397" i="1"/>
  <c r="F397" i="1"/>
  <c r="D397" i="1"/>
  <c r="E389" i="1"/>
  <c r="F389" i="1"/>
  <c r="D389" i="1"/>
  <c r="E387" i="1"/>
  <c r="F387" i="1"/>
  <c r="D387" i="1"/>
  <c r="E382" i="1"/>
  <c r="F382" i="1"/>
  <c r="D382" i="1"/>
  <c r="E380" i="1"/>
  <c r="F380" i="1"/>
  <c r="D380" i="1"/>
  <c r="E378" i="1"/>
  <c r="F378" i="1"/>
  <c r="D378" i="1"/>
  <c r="E376" i="1"/>
  <c r="F376" i="1"/>
  <c r="D376" i="1"/>
  <c r="E372" i="1"/>
  <c r="F372" i="1"/>
  <c r="D372" i="1"/>
  <c r="D370" i="1"/>
  <c r="E362" i="1"/>
  <c r="E361" i="1" s="1"/>
  <c r="E360" i="1" s="1"/>
  <c r="E359" i="1" s="1"/>
  <c r="F362" i="1"/>
  <c r="F361" i="1" s="1"/>
  <c r="F360" i="1" s="1"/>
  <c r="F359" i="1" s="1"/>
  <c r="D362" i="1"/>
  <c r="D361" i="1" s="1"/>
  <c r="D360" i="1" s="1"/>
  <c r="D359" i="1" s="1"/>
  <c r="E354" i="1"/>
  <c r="F354" i="1"/>
  <c r="D354" i="1"/>
  <c r="E350" i="1"/>
  <c r="F350" i="1"/>
  <c r="E342" i="1"/>
  <c r="F342" i="1"/>
  <c r="D342" i="1"/>
  <c r="E340" i="1"/>
  <c r="F340" i="1"/>
  <c r="D340" i="1"/>
  <c r="E325" i="1"/>
  <c r="F325" i="1"/>
  <c r="D325" i="1"/>
  <c r="E323" i="1"/>
  <c r="F323" i="1"/>
  <c r="D323" i="1"/>
  <c r="E317" i="1"/>
  <c r="F317" i="1"/>
  <c r="E315" i="1"/>
  <c r="F315" i="1"/>
  <c r="D315" i="1"/>
  <c r="E311" i="1"/>
  <c r="F311" i="1"/>
  <c r="D311" i="1"/>
  <c r="E309" i="1"/>
  <c r="F309" i="1"/>
  <c r="D309" i="1"/>
  <c r="E303" i="1"/>
  <c r="F303" i="1"/>
  <c r="D303" i="1"/>
  <c r="E301" i="1"/>
  <c r="F301" i="1"/>
  <c r="D301" i="1"/>
  <c r="E295" i="1"/>
  <c r="E294" i="1" s="1"/>
  <c r="E293" i="1" s="1"/>
  <c r="F295" i="1"/>
  <c r="F294" i="1" s="1"/>
  <c r="F293" i="1" s="1"/>
  <c r="D294" i="1"/>
  <c r="D293" i="1" s="1"/>
  <c r="E286" i="1"/>
  <c r="E281" i="1"/>
  <c r="F281" i="1"/>
  <c r="E270" i="1"/>
  <c r="E269" i="1" s="1"/>
  <c r="E268" i="1" s="1"/>
  <c r="E267" i="1" s="1"/>
  <c r="F270" i="1"/>
  <c r="F269" i="1" s="1"/>
  <c r="F268" i="1" s="1"/>
  <c r="F267" i="1" s="1"/>
  <c r="D270" i="1"/>
  <c r="D269" i="1" s="1"/>
  <c r="D268" i="1" s="1"/>
  <c r="D267" i="1" s="1"/>
  <c r="E265" i="1"/>
  <c r="E264" i="1" s="1"/>
  <c r="E263" i="1" s="1"/>
  <c r="F265" i="1"/>
  <c r="F264" i="1" s="1"/>
  <c r="F263" i="1" s="1"/>
  <c r="D265" i="1"/>
  <c r="D264" i="1" s="1"/>
  <c r="D263" i="1" s="1"/>
  <c r="D261" i="1"/>
  <c r="E257" i="1"/>
  <c r="F257" i="1"/>
  <c r="D257" i="1"/>
  <c r="E255" i="1"/>
  <c r="F255" i="1"/>
  <c r="D255" i="1"/>
  <c r="E252" i="1"/>
  <c r="F252" i="1"/>
  <c r="E249" i="1"/>
  <c r="F249" i="1"/>
  <c r="E241" i="1"/>
  <c r="F241" i="1"/>
  <c r="D241" i="1"/>
  <c r="E237" i="1"/>
  <c r="F237" i="1"/>
  <c r="D235" i="1"/>
  <c r="E230" i="1"/>
  <c r="E229" i="1" s="1"/>
  <c r="E228" i="1" s="1"/>
  <c r="F230" i="1"/>
  <c r="F229" i="1" s="1"/>
  <c r="F228" i="1" s="1"/>
  <c r="D230" i="1"/>
  <c r="D229" i="1" s="1"/>
  <c r="D228" i="1" s="1"/>
  <c r="E223" i="1"/>
  <c r="E222" i="1" s="1"/>
  <c r="F223" i="1"/>
  <c r="F222" i="1" s="1"/>
  <c r="E219" i="1"/>
  <c r="E218" i="1" s="1"/>
  <c r="F219" i="1"/>
  <c r="F218" i="1" s="1"/>
  <c r="D218" i="1"/>
  <c r="E206" i="1"/>
  <c r="E205" i="1" s="1"/>
  <c r="E204" i="1" s="1"/>
  <c r="E203" i="1" s="1"/>
  <c r="F206" i="1"/>
  <c r="F205" i="1" s="1"/>
  <c r="F204" i="1" s="1"/>
  <c r="F203" i="1" s="1"/>
  <c r="D206" i="1"/>
  <c r="D205" i="1" s="1"/>
  <c r="D204" i="1" s="1"/>
  <c r="D203" i="1" s="1"/>
  <c r="E201" i="1"/>
  <c r="E200" i="1" s="1"/>
  <c r="E199" i="1" s="1"/>
  <c r="F201" i="1"/>
  <c r="F200" i="1" s="1"/>
  <c r="F199" i="1" s="1"/>
  <c r="D201" i="1"/>
  <c r="D200" i="1" s="1"/>
  <c r="D199" i="1" s="1"/>
  <c r="E196" i="1"/>
  <c r="F196" i="1"/>
  <c r="D196" i="1"/>
  <c r="E193" i="1"/>
  <c r="F193" i="1"/>
  <c r="D193" i="1"/>
  <c r="E190" i="1"/>
  <c r="F190" i="1"/>
  <c r="D190" i="1"/>
  <c r="E187" i="1"/>
  <c r="F187" i="1"/>
  <c r="D187" i="1"/>
  <c r="E183" i="1"/>
  <c r="F183" i="1"/>
  <c r="D183" i="1"/>
  <c r="E181" i="1"/>
  <c r="F181" i="1"/>
  <c r="D181" i="1"/>
  <c r="E179" i="1"/>
  <c r="F179" i="1"/>
  <c r="D179" i="1"/>
  <c r="E174" i="1"/>
  <c r="F174" i="1"/>
  <c r="D174" i="1"/>
  <c r="E170" i="1"/>
  <c r="F170" i="1"/>
  <c r="E166" i="1"/>
  <c r="F166" i="1"/>
  <c r="D166" i="1"/>
  <c r="E159" i="1"/>
  <c r="E158" i="1" s="1"/>
  <c r="F159" i="1"/>
  <c r="F158" i="1" s="1"/>
  <c r="D158" i="1"/>
  <c r="E156" i="1"/>
  <c r="E155" i="1" s="1"/>
  <c r="F156" i="1"/>
  <c r="F155" i="1" s="1"/>
  <c r="D156" i="1"/>
  <c r="D155" i="1" s="1"/>
  <c r="E153" i="1"/>
  <c r="E152" i="1" s="1"/>
  <c r="F153" i="1"/>
  <c r="F152" i="1" s="1"/>
  <c r="D153" i="1"/>
  <c r="D152" i="1" s="1"/>
  <c r="E148" i="1"/>
  <c r="F148" i="1"/>
  <c r="D148" i="1"/>
  <c r="D140" i="1" s="1"/>
  <c r="E145" i="1"/>
  <c r="F145" i="1"/>
  <c r="E137" i="1"/>
  <c r="E136" i="1" s="1"/>
  <c r="F137" i="1"/>
  <c r="F136" i="1" s="1"/>
  <c r="D137" i="1"/>
  <c r="D136" i="1" s="1"/>
  <c r="E132" i="1"/>
  <c r="F132" i="1"/>
  <c r="E129" i="1"/>
  <c r="F129" i="1"/>
  <c r="E125" i="1"/>
  <c r="F125" i="1"/>
  <c r="D125" i="1"/>
  <c r="E118" i="1"/>
  <c r="F118" i="1"/>
  <c r="D118" i="1"/>
  <c r="E116" i="1"/>
  <c r="F116" i="1"/>
  <c r="D116" i="1"/>
  <c r="E112" i="1"/>
  <c r="F112" i="1"/>
  <c r="E107" i="1"/>
  <c r="F107" i="1"/>
  <c r="D107" i="1"/>
  <c r="E104" i="1"/>
  <c r="F104" i="1"/>
  <c r="D104" i="1"/>
  <c r="E102" i="1"/>
  <c r="F102" i="1"/>
  <c r="D102" i="1"/>
  <c r="E100" i="1"/>
  <c r="F100" i="1"/>
  <c r="D100" i="1"/>
  <c r="E96" i="1"/>
  <c r="F96" i="1"/>
  <c r="D96" i="1"/>
  <c r="E94" i="1"/>
  <c r="D94" i="1"/>
  <c r="E92" i="1"/>
  <c r="F92" i="1"/>
  <c r="D92" i="1"/>
  <c r="E88" i="1"/>
  <c r="F88" i="1"/>
  <c r="D88" i="1"/>
  <c r="E74" i="1"/>
  <c r="F74" i="1"/>
  <c r="D74" i="1"/>
  <c r="E72" i="1"/>
  <c r="F72" i="1"/>
  <c r="D72" i="1"/>
  <c r="E69" i="1"/>
  <c r="F69" i="1"/>
  <c r="E67" i="1"/>
  <c r="F67" i="1"/>
  <c r="D67" i="1"/>
  <c r="E65" i="1"/>
  <c r="F65" i="1"/>
  <c r="D65" i="1"/>
  <c r="E63" i="1"/>
  <c r="F63" i="1"/>
  <c r="D63" i="1"/>
  <c r="E57" i="1"/>
  <c r="F57" i="1"/>
  <c r="D57" i="1"/>
  <c r="E55" i="1"/>
  <c r="F55" i="1"/>
  <c r="D55" i="1"/>
  <c r="E53" i="1"/>
  <c r="F53" i="1"/>
  <c r="D53" i="1"/>
  <c r="E51" i="1"/>
  <c r="F51" i="1"/>
  <c r="D51" i="1"/>
  <c r="E46" i="1"/>
  <c r="F46" i="1"/>
  <c r="E41" i="1"/>
  <c r="F41" i="1"/>
  <c r="E35" i="1"/>
  <c r="F35" i="1"/>
  <c r="D35" i="1"/>
  <c r="E33" i="1"/>
  <c r="F33" i="1"/>
  <c r="D33" i="1"/>
  <c r="E31" i="1"/>
  <c r="F31" i="1"/>
  <c r="D31" i="1"/>
  <c r="E29" i="1"/>
  <c r="F29" i="1"/>
  <c r="D29" i="1"/>
  <c r="E25" i="1"/>
  <c r="F25" i="1"/>
  <c r="D25" i="1"/>
  <c r="E23" i="1"/>
  <c r="F23" i="1"/>
  <c r="D23" i="1"/>
  <c r="E21" i="1"/>
  <c r="F21" i="1"/>
  <c r="D21" i="1"/>
  <c r="D246" i="1" l="1"/>
  <c r="D245" i="1" s="1"/>
  <c r="D300" i="1"/>
  <c r="D234" i="1"/>
  <c r="D233" i="1" s="1"/>
  <c r="D337" i="1"/>
  <c r="D165" i="1"/>
  <c r="D164" i="1" s="1"/>
  <c r="D163" i="1" s="1"/>
  <c r="E278" i="1"/>
  <c r="E277" i="1" s="1"/>
  <c r="E276" i="1" s="1"/>
  <c r="D50" i="1"/>
  <c r="D49" i="1" s="1"/>
  <c r="D278" i="1"/>
  <c r="D277" i="1" s="1"/>
  <c r="D276" i="1" s="1"/>
  <c r="D40" i="1"/>
  <c r="D39" i="1" s="1"/>
  <c r="D111" i="1"/>
  <c r="D110" i="1" s="1"/>
  <c r="D369" i="1"/>
  <c r="D365" i="1" s="1"/>
  <c r="F369" i="1"/>
  <c r="F365" i="1" s="1"/>
  <c r="F364" i="1" s="1"/>
  <c r="E369" i="1"/>
  <c r="E365" i="1" s="1"/>
  <c r="E364" i="1" s="1"/>
  <c r="E20" i="1"/>
  <c r="E19" i="1" s="1"/>
  <c r="E87" i="1"/>
  <c r="E86" i="1" s="1"/>
  <c r="E140" i="1"/>
  <c r="F217" i="1"/>
  <c r="F216" i="1" s="1"/>
  <c r="D347" i="1"/>
  <c r="F412" i="1"/>
  <c r="F411" i="1" s="1"/>
  <c r="F99" i="1"/>
  <c r="F98" i="1" s="1"/>
  <c r="F124" i="1"/>
  <c r="F123" i="1" s="1"/>
  <c r="D124" i="1"/>
  <c r="D123" i="1" s="1"/>
  <c r="E124" i="1"/>
  <c r="E123" i="1" s="1"/>
  <c r="D139" i="1"/>
  <c r="E217" i="1"/>
  <c r="E216" i="1" s="1"/>
  <c r="E234" i="1"/>
  <c r="E233" i="1" s="1"/>
  <c r="F308" i="1"/>
  <c r="F307" i="1" s="1"/>
  <c r="E308" i="1"/>
  <c r="E307" i="1" s="1"/>
  <c r="F322" i="1"/>
  <c r="F321" i="1" s="1"/>
  <c r="E322" i="1"/>
  <c r="E321" i="1" s="1"/>
  <c r="F347" i="1"/>
  <c r="E412" i="1"/>
  <c r="E411" i="1" s="1"/>
  <c r="E425" i="1"/>
  <c r="E99" i="1"/>
  <c r="E98" i="1" s="1"/>
  <c r="D99" i="1"/>
  <c r="D98" i="1" s="1"/>
  <c r="F87" i="1"/>
  <c r="F86" i="1" s="1"/>
  <c r="F20" i="1"/>
  <c r="F19" i="1" s="1"/>
  <c r="D20" i="1"/>
  <c r="D19" i="1" s="1"/>
  <c r="D425" i="1"/>
  <c r="D412" i="1"/>
  <c r="D411" i="1" s="1"/>
  <c r="F50" i="1"/>
  <c r="F49" i="1" s="1"/>
  <c r="E40" i="1"/>
  <c r="E39" i="1" s="1"/>
  <c r="F40" i="1"/>
  <c r="F39" i="1" s="1"/>
  <c r="E50" i="1"/>
  <c r="E49" i="1" s="1"/>
  <c r="D87" i="1"/>
  <c r="D86" i="1" s="1"/>
  <c r="E111" i="1"/>
  <c r="E110" i="1" s="1"/>
  <c r="F165" i="1"/>
  <c r="F164" i="1" s="1"/>
  <c r="F163" i="1" s="1"/>
  <c r="F246" i="1"/>
  <c r="F245" i="1" s="1"/>
  <c r="E246" i="1"/>
  <c r="E245" i="1" s="1"/>
  <c r="D299" i="1"/>
  <c r="F300" i="1"/>
  <c r="F299" i="1" s="1"/>
  <c r="E337" i="1"/>
  <c r="F425" i="1"/>
  <c r="F337" i="1"/>
  <c r="D322" i="1"/>
  <c r="D321" i="1" s="1"/>
  <c r="D314" i="1"/>
  <c r="D313" i="1" s="1"/>
  <c r="F314" i="1"/>
  <c r="F313" i="1" s="1"/>
  <c r="E314" i="1"/>
  <c r="E313" i="1" s="1"/>
  <c r="D308" i="1"/>
  <c r="D307" i="1" s="1"/>
  <c r="E300" i="1"/>
  <c r="E299" i="1" s="1"/>
  <c r="E139" i="1"/>
  <c r="F111" i="1"/>
  <c r="F110" i="1" s="1"/>
  <c r="F28" i="1"/>
  <c r="D28" i="1"/>
  <c r="D27" i="1" s="1"/>
  <c r="E28" i="1"/>
  <c r="E27" i="1" s="1"/>
  <c r="F140" i="1"/>
  <c r="F139" i="1" s="1"/>
  <c r="E165" i="1"/>
  <c r="E164" i="1" s="1"/>
  <c r="E163" i="1" s="1"/>
  <c r="D217" i="1"/>
  <c r="D216" i="1" s="1"/>
  <c r="F234" i="1"/>
  <c r="F233" i="1" s="1"/>
  <c r="F278" i="1"/>
  <c r="F277" i="1" s="1"/>
  <c r="F276" i="1" s="1"/>
  <c r="E347" i="1"/>
  <c r="F18" i="1" l="1"/>
  <c r="D336" i="1"/>
  <c r="D292" i="1"/>
  <c r="D18" i="1"/>
  <c r="D364" i="1"/>
  <c r="D335" i="1"/>
  <c r="E336" i="1"/>
  <c r="E335" i="1" s="1"/>
  <c r="E292" i="1"/>
  <c r="E232" i="1"/>
  <c r="F292" i="1"/>
  <c r="D232" i="1"/>
  <c r="D122" i="1"/>
  <c r="F336" i="1"/>
  <c r="F335" i="1" s="1"/>
  <c r="F232" i="1"/>
  <c r="E18" i="1"/>
  <c r="F17" i="1" l="1"/>
  <c r="F446" i="1" s="1"/>
  <c r="E17" i="1"/>
  <c r="E446" i="1" s="1"/>
  <c r="D17" i="1"/>
  <c r="D446" i="1" s="1"/>
</calcChain>
</file>

<file path=xl/sharedStrings.xml><?xml version="1.0" encoding="utf-8"?>
<sst xmlns="http://schemas.openxmlformats.org/spreadsheetml/2006/main" count="1078" uniqueCount="460">
  <si>
    <t>Наименование</t>
  </si>
  <si>
    <t>ЦСР</t>
  </si>
  <si>
    <t>ВР</t>
  </si>
  <si>
    <t>Сумма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</si>
  <si>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</si>
  <si>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</si>
  <si>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"Патриотическое воспитание граждан"</t>
  </si>
  <si>
    <t>01.1.00.00000</t>
  </si>
  <si>
    <t>Комплекс процессных мероприятий "Обеспечение функционирование системы патриотического воспитания граждан Российской Федерации"</t>
  </si>
  <si>
    <t>01.1.01.00000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</si>
  <si>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организаций, профессиональных образовательных организаций субъектов РФ, г.Барнаул и федеральной территории "Сириус", муниципальных образовательных организаций и профессиональных образовательных организаций.</t>
  </si>
  <si>
    <t>6.0.0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</si>
  <si>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 (в части выплаты разницы в районных коэффициентах и финансовго обеспечения затрат муниципального образования по организации осуществления государственного полномочия)</t>
  </si>
  <si>
    <t>01.1.01.80220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</si>
  <si>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</t>
  </si>
  <si>
    <t>01.1.Ю6.51790</t>
  </si>
  <si>
    <t>Муниципальный проект "Модернизация систем дошкольного и общего образования"</t>
  </si>
  <si>
    <t>01.2.00.00000</t>
  </si>
  <si>
    <t>Комплекс процессных мероприятий "Реализация мероприятий по модернизации школьных систем образования"</t>
  </si>
  <si>
    <t>01.2.01.00000</t>
  </si>
  <si>
    <t>Софинансирование мероприятий по противопожарной и антитеррористической защищенности муниципальных образовательных организаций</t>
  </si>
  <si>
    <t>01.2.01.S8490</t>
  </si>
  <si>
    <t>Софинансирование проведения мероприятий по замене в образовательных организациях деревянных окон на металлопластиковые</t>
  </si>
  <si>
    <t>01.2.01.S8560</t>
  </si>
  <si>
    <t>Софинансирование мероприятий по организации и проведению мероприятий по благоустройству территорий общеобразовательных организаций</t>
  </si>
  <si>
    <t>01.2.01.S8570</t>
  </si>
  <si>
    <t>Реализация мероприятий по модернизации школьных систем образования (Муниципальное общеобразовательное бюджетное учреждение Сапроновская средняя общеобразовательная школа Мазановского муниципального округа Амурской области)</t>
  </si>
  <si>
    <t>01.2.Ю4.5750К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</si>
  <si>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</si>
  <si>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</si>
  <si>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</si>
  <si>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</si>
  <si>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Мероприятия по проведению оздоровительной кампании детей</t>
  </si>
  <si>
    <t>01.3.01.10950</t>
  </si>
  <si>
    <t>Софинансирование расходных обязательств на частичную оплату стоимости путевок для работающих граждан в организации отдыха и оздоровления детей в каникулярное время</t>
  </si>
  <si>
    <t>01.3.01.S7500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</si>
  <si>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</si>
  <si>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</si>
  <si>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</si>
  <si>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</si>
  <si>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Персонифицированное финансирование дополнительного образования детей</t>
  </si>
  <si>
    <t>01.4.01.10240</t>
  </si>
  <si>
    <t>Оплата энергетических ресурсов</t>
  </si>
  <si>
    <t>01.4.01.10290</t>
  </si>
  <si>
    <t>Расходы на обеспечение деятельности (оказание услуг) муниципальных учреждений</t>
  </si>
  <si>
    <t>01.4.01.10590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</si>
  <si>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</si>
  <si>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</si>
  <si>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</si>
  <si>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</si>
  <si>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Финансовое обеспечение по выплате ежемесячного денежное вознаграждение за классное руководство педагогическим работникам муниципальных образовательных организаций</t>
  </si>
  <si>
    <t>Финансовое обеспечение по выплате ежемесячного денежного вознаграждения за классное руководство в части выплаты разницы в районных коэффициентах и финансового обеспечения затрат по организации осуществления государственного полномочия</t>
  </si>
  <si>
    <t>01.4.01.80740</t>
  </si>
  <si>
    <t>Финансовое обеспечени на выплату компесации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</si>
  <si>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01.4.01.87250</t>
  </si>
  <si>
    <t>2.0.0</t>
  </si>
  <si>
    <t>3.0.0</t>
  </si>
  <si>
    <t>Финасовое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прграммам на дому</t>
  </si>
  <si>
    <t>01.4.01.87820</t>
  </si>
  <si>
    <t>Финансовое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образованиядетей в муниципальных общеобразовательных организациях</t>
  </si>
  <si>
    <t>01.4.01.88500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</si>
  <si>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</si>
  <si>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</si>
  <si>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</si>
  <si>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</si>
  <si>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</si>
  <si>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01.7.01.89020</t>
  </si>
  <si>
    <t>Финансовое обеспечение по организации бесплатного питания обучающихся в муниципальных образовательных организациях в части финансового обеспечения материальных средств для осуществления государственного полномочия</t>
  </si>
  <si>
    <t>01.7.01.89030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</si>
  <si>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 принимающих участие в специальной военной подготовке</t>
  </si>
  <si>
    <t>01.7.01.89040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</si>
  <si>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горячего питания обучающихся, получающих начальное общее образование в муниципапльных образовательных организациях</t>
  </si>
  <si>
    <t>01.7.01.R3040</t>
  </si>
  <si>
    <t>Софинансирование расходных обязательств на 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</si>
  <si>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01.7.01.S7620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</si>
  <si>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</si>
  <si>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</si>
  <si>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</si>
  <si>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</si>
  <si>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Финансовое обеспечение по назначению и выплате денежной выплаты денежной выплаты при передаче ребенка на воспитание в семью</t>
  </si>
  <si>
    <t>01.8.01.11020</t>
  </si>
  <si>
    <t>Финансовое обеспечение государственных полномочий по выплатам лицам из числа детей-сирот и детей, оставшхся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</si>
  <si>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01.8.01.70000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</si>
  <si>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</si>
  <si>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</si>
  <si>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1.0.0</t>
  </si>
  <si>
    <t>Финансовое обеспечение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</si>
  <si>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01.8.01.87700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</si>
  <si>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</si>
  <si>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</si>
  <si>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</si>
  <si>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</si>
  <si>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</si>
  <si>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</si>
  <si>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01.9.01.10290</t>
  </si>
  <si>
    <t>01.9.01.10590</t>
  </si>
  <si>
    <t>8.0.0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</si>
  <si>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</si>
  <si>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</si>
  <si>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Муниципальный проект " Обеспечение сбалансированности и устойчивости бюджетной системы Мазановского муниципального округа"</t>
  </si>
  <si>
    <t>02.1.00.00000</t>
  </si>
  <si>
    <t>Комплекс процессных мероприятий "Создание условий для повышения эффективности организации бюджетного процесса"</t>
  </si>
  <si>
    <t>02.1.01.00000</t>
  </si>
  <si>
    <t>Расходы на обеспечение функций органов местного самоуправления</t>
  </si>
  <si>
    <t>02.1.01.10190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</si>
  <si>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</si>
  <si>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Содержание работников, осуществляющих обеспечение деятельности Мазановского округа</t>
  </si>
  <si>
    <t>02.1.01.10230</t>
  </si>
  <si>
    <t>Резервные фонды местных администраций</t>
  </si>
  <si>
    <t>02.1.01.10610</t>
  </si>
  <si>
    <t>Комплекс процессных мероприятий "Выплаты по публичным нормативным обязательствам социального характера"</t>
  </si>
  <si>
    <t>02.1.02.00000</t>
  </si>
  <si>
    <t>Выплаты по публичным нормативным обязательствам социального характера</t>
  </si>
  <si>
    <t>02.1.02.10780</t>
  </si>
  <si>
    <t>Муниципальный проект Обеспечение эффективного управления муниципальным имуществом Мазановского муниципального округа, в том числе земельными ресурсами округа</t>
  </si>
  <si>
    <t>02.2.00.00000</t>
  </si>
  <si>
    <t>Комплекс процессных мероприятий "Осуществление учета муниципального имущества"</t>
  </si>
  <si>
    <t>02.2.01.00000</t>
  </si>
  <si>
    <t>02.2.01.10190</t>
  </si>
  <si>
    <t>02.2.01.10230</t>
  </si>
  <si>
    <t>02.2.01.10290</t>
  </si>
  <si>
    <t>Комплекс процессных мероприятий "Разграничение муниципального имущества между муниципальным округом и сельскими поселениями, входящими в его состав"</t>
  </si>
  <si>
    <t>02.2.02.00000</t>
  </si>
  <si>
    <t>Стимулирование мероприятий по укрупнению муниципального образования</t>
  </si>
  <si>
    <t>02.2.02.11210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</si>
  <si>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</si>
  <si>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</si>
  <si>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</si>
  <si>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</si>
  <si>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Комплекс процессных мероприятий "Обеспечение эффективного управления, распоряжения, использования и сохранности муниципального имущества"</t>
  </si>
  <si>
    <t>02.2.05.00000</t>
  </si>
  <si>
    <t>Обновление, содержание имущества муниципальной казны</t>
  </si>
  <si>
    <t>02.2.05.11320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</si>
  <si>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</si>
  <si>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</si>
  <si>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"Обеспечение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</si>
  <si>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</si>
  <si>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"Обеспечение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</si>
  <si>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</si>
  <si>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</si>
  <si>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</si>
  <si>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03.1.01.10230</t>
  </si>
  <si>
    <t>03.1.01.10290</t>
  </si>
  <si>
    <t>Мероприятия по беспечению мобилизационной готовности экономики</t>
  </si>
  <si>
    <t>03.1.01.10600</t>
  </si>
  <si>
    <t>Предоставление субссидии МАОУ "Мазановский межшкольный учебно-производственный комбина трудового обучения и профессиональной ориентации"</t>
  </si>
  <si>
    <t>03.1.01.11980</t>
  </si>
  <si>
    <t>03.1.01.11990</t>
  </si>
  <si>
    <t>Финансовое обеспечение по созданию и организации деятельности муниципальных комиссий по делам несовершеннолетних и защите их прав</t>
  </si>
  <si>
    <t>03.1.01.87290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</si>
  <si>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</si>
  <si>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</si>
  <si>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основаниям. указанным в статьях 29 и 30 Гражданского кодекса Российской Федерации</t>
  </si>
  <si>
    <t>03.1.01.87360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</si>
  <si>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</si>
  <si>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</si>
  <si>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</si>
  <si>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</si>
  <si>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</si>
  <si>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</si>
  <si>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Финансовое обеспечение на поддержку и развитие субъектов малого и среднего предпринимательства, включая крестьянские (фермерские) хозяйства</t>
  </si>
  <si>
    <t>Муниципальная программа "Обеспечение доступным и качественным жильем населения Мазановского района""</t>
  </si>
  <si>
    <t>05.0.00.00000</t>
  </si>
  <si>
    <t>Муниципальный проект " Обеспечение жильем молодых семей"</t>
  </si>
  <si>
    <t>05.1.00.00000</t>
  </si>
  <si>
    <t>Комплекс процессных мероприятий "Обеспечение жильем молодых семей"</t>
  </si>
  <si>
    <t>05.1.01.00000</t>
  </si>
  <si>
    <t>Финансовое обеспечение на реализацию мероприятий по обеспечению жильем молодых семей</t>
  </si>
  <si>
    <t>05.1.01.L4970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</si>
  <si>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</si>
  <si>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</si>
  <si>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</si>
  <si>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</si>
  <si>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</si>
  <si>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</si>
  <si>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</si>
  <si>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</si>
  <si>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Комплекс процессных мероприятий «Создание, хранение, использование и восполнение резерва материальных ресурсов для ликвидации чрезвычайных ситуаций межмуниципального и регионального характера на территории Мазановского муниципального округа»</t>
  </si>
  <si>
    <t>06.1.02.00000</t>
  </si>
  <si>
    <t>06.1.02.11210</t>
  </si>
  <si>
    <t>4.0.0</t>
  </si>
  <si>
    <t>Муниципальный проект«Расходы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</si>
  <si>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</si>
  <si>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</si>
  <si>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</si>
  <si>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</si>
  <si>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</si>
  <si>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</si>
  <si>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</si>
  <si>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</si>
  <si>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</si>
  <si>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</si>
  <si>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</si>
  <si>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</si>
  <si>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</si>
  <si>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</si>
  <si>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Предоставление ритуальных услуг</t>
  </si>
  <si>
    <t>07.1.01.11240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</si>
  <si>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</si>
  <si>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</si>
  <si>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</si>
  <si>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</si>
  <si>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Мероприятия по развитию сети автомобильных дорог</t>
  </si>
  <si>
    <t>07.2.01.11110</t>
  </si>
  <si>
    <t>07.2.01.11210</t>
  </si>
  <si>
    <t>Финансовое обеспечение государственных полномочий по возмещению транспортным организациям расходов, связанных с перевозкой граждан отдельных категорий</t>
  </si>
  <si>
    <t>07.2.01.87760</t>
  </si>
  <si>
    <t>Финансовое обеспечение осуществления дорожной деятельности в отношении автомобильных дорог местного значения и сооружений на них</t>
  </si>
  <si>
    <t>07.2.01.9Д140</t>
  </si>
  <si>
    <t>Финансовое обеспечение на обустройство остановок для школьных маршрутов, а также освещение улично-дорожной сети населенных пунктов Амурской области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</si>
  <si>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</si>
  <si>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</si>
  <si>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</si>
  <si>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</si>
  <si>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Расходы на обеспечение деятельности(оказание услуг)муниципальных учреждений</t>
  </si>
  <si>
    <t>08.1.00.10590</t>
  </si>
  <si>
    <t>Расходы на обеспечение деятельности(оказание услуг)муниципальных учреждений (Закупка товаров, работ и услуг для обеспечения государственных (муниципальных) нужд)</t>
  </si>
  <si>
    <t>Муниципальная программа "«Развитие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</si>
  <si>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</si>
  <si>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</si>
  <si>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</si>
  <si>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</si>
  <si>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</si>
  <si>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Финансовое обеспечение по организации мероприятий при осуществлении деятельности по обращению с животными без владельцев</t>
  </si>
  <si>
    <t>10.0.00.00000</t>
  </si>
  <si>
    <t>Муниципальный проект "Модернизация комунальной инфраструктуры Мазановского округа"</t>
  </si>
  <si>
    <t>10.1.00.00000</t>
  </si>
  <si>
    <t>Комплекс процессных мероприятий "Модернизация коммунальной инфраструктуры Мазановского округа"</t>
  </si>
  <si>
    <t>10.1.01.00000</t>
  </si>
  <si>
    <t>Финансовое обеспечение компенсации выпадающих доходов теплоснабжающих организаций</t>
  </si>
  <si>
    <t>10.1.01.9T100</t>
  </si>
  <si>
    <t>Софинансирование мероприятий, направленных на ремонт общественных бань</t>
  </si>
  <si>
    <t>10.1.01.S9050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</si>
  <si>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</si>
  <si>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</si>
  <si>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</si>
  <si>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</si>
  <si>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</si>
  <si>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</si>
  <si>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</si>
  <si>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</si>
  <si>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</si>
  <si>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</si>
  <si>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</si>
  <si>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Оплата энергетичесикх ресурсов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</si>
  <si>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</si>
  <si>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</si>
  <si>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</si>
  <si>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</si>
  <si>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</si>
  <si>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</si>
  <si>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</si>
  <si>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</si>
  <si>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</si>
  <si>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</si>
  <si>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</si>
  <si>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</si>
  <si>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</si>
  <si>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</si>
  <si>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</si>
  <si>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</si>
  <si>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</si>
  <si>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</si>
  <si>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</si>
  <si>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</si>
  <si>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</si>
  <si>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Муниципальная программа "Развитие физической культуры, массового спорта и поддержка детского спорта на территории Мазановского муниципального округа "</t>
  </si>
  <si>
    <t>14.0.00.00000</t>
  </si>
  <si>
    <t>Муниципальный проект "Развитие физической культуры, массового спорта и поддержка детского спорта на территории Мазановского муниципального округа "</t>
  </si>
  <si>
    <t>14.1.00.00000</t>
  </si>
  <si>
    <t>Комплекс процессных мероприятий "Формирование системы комплексной реабилитации и абилитации инвалидов, в том числе детей-инвалидов в Мазановском муниципальном округе"</t>
  </si>
  <si>
    <t>14.1.01.00000</t>
  </si>
  <si>
    <t>14.1.01.10290</t>
  </si>
  <si>
    <t>14.1.01.10590</t>
  </si>
  <si>
    <t>Комплекс процессных мероприятий "Обеспечение деятельности (оказания услуг) муниципальных учреждений"</t>
  </si>
  <si>
    <t>14.1.02.00000</t>
  </si>
  <si>
    <t>14.1.02.10190</t>
  </si>
  <si>
    <t>14.1.02.10230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</si>
  <si>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</si>
  <si>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</si>
  <si>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</si>
  <si>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</si>
  <si>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</si>
  <si>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</si>
  <si>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</si>
  <si>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</si>
  <si>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</si>
  <si>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</si>
  <si>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</si>
  <si>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</si>
  <si>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</si>
  <si>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</si>
  <si>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Закупка энергтических ресурсов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</si>
  <si>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</si>
  <si>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</si>
  <si>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</si>
  <si>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Предоставление субсидии МБУ "Благоустройство" Закупка энергетических ресурсов</t>
  </si>
  <si>
    <t>16.1.11.10290</t>
  </si>
  <si>
    <t>Предоставление субсидии МБУ "Благоустройство"</t>
  </si>
  <si>
    <t>16.1.11.10320</t>
  </si>
  <si>
    <t>Предоставление субсидии МБУ "Благоустройство" (Фонд оплаты труда учреждений)</t>
  </si>
  <si>
    <t>16.1.11.10321</t>
  </si>
  <si>
    <t>16.1.11.10322</t>
  </si>
  <si>
    <t>Выполнение функций МКУ "Краснояровское" закупка энергетических ресурсов</t>
  </si>
  <si>
    <t>16.1.12.10290</t>
  </si>
  <si>
    <t>Выполнение функций МКУ "Краснояровское"</t>
  </si>
  <si>
    <t>16.1.12.10330</t>
  </si>
  <si>
    <t>Выполнение функций МКУ "Краснояровское" (Иные бюджетные ассигнования)</t>
  </si>
  <si>
    <t>Выполнение функций МКУ"Молчановское"</t>
  </si>
  <si>
    <t>16.1.13.10340</t>
  </si>
  <si>
    <t>Выполнение функций МКУ"Белояровское"</t>
  </si>
  <si>
    <t>16.1.14.10350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</si>
  <si>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</si>
  <si>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</si>
  <si>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</si>
  <si>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</si>
  <si>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</si>
  <si>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</si>
  <si>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</si>
  <si>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</si>
  <si>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</si>
  <si>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Непрограммные расходы</t>
  </si>
  <si>
    <t>77.7.00.00000</t>
  </si>
  <si>
    <t>77.7.00.10190</t>
  </si>
  <si>
    <t>77.7.00.10590</t>
  </si>
  <si>
    <t>Содержание председателя представительного органа муниципального образования</t>
  </si>
  <si>
    <t>77.7.00.11200</t>
  </si>
  <si>
    <t>Финансовое обеспечение на осуществление полномочий Российской Федерации по первичному воинскому учету</t>
  </si>
  <si>
    <t>77.7.00.51180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</si>
  <si>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</si>
  <si>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77.7.00.51200</t>
  </si>
  <si>
    <t>Финсовое обеспечение государственных полномочий Амурской области по поставке на учет и учету граждан, имеющих право на получение жилищных субсидий(единовременных социальных выплат) на приобретение или строительство жилых помещений в соответствии с ФЗ от 25.10.2002 № 125-ФЗ "О жилищных субсидиях гражданам, выезжающим из районов Крайнего Севера и приравненных к ним местностей"</t>
  </si>
  <si>
    <t>77.7.00.87630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</si>
  <si>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 (в части расходов на организацию осуществления полномочий)</t>
  </si>
  <si>
    <t>77.7.00.87640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</si>
  <si>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</si>
  <si>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77.7.00.R0820</t>
  </si>
  <si>
    <t>Всего</t>
  </si>
  <si>
    <t>Плановый период</t>
  </si>
  <si>
    <t>2025 год</t>
  </si>
  <si>
    <t>2026 год</t>
  </si>
  <si>
    <t>2027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</si>
  <si>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муниципального округа на 2025 год и плановый период 2026 и 2027 годов</t>
  </si>
  <si>
    <t>Предоставление субсидий бюджетным, автономным учреждениям и иным некоммерческим организациям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</si>
  <si>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</si>
  <si>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</si>
  <si>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</si>
  <si>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</si>
  <si>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Закупка товаров, работ и услуг для обеспечения государственных (муниципальных) нужд)</t>
  </si>
  <si>
    <t>Капитальные вложения в объекты государственной (муниципальной) собственности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</si>
  <si>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</si>
  <si>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</si>
  <si>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Программные расходы</t>
  </si>
  <si>
    <t>01.4.01.10970</t>
  </si>
  <si>
    <t>14.1.02.11140</t>
  </si>
  <si>
    <t>14.1.01.11210</t>
  </si>
  <si>
    <t>Мероприятия по обеспечению пожарной безопасности охрана школ</t>
  </si>
  <si>
    <t xml:space="preserve">Мероприятия в области физической культуры и спорта </t>
  </si>
  <si>
    <t>Выполнение функций МКУ "Белояровское" закупка энергетических ресурсов</t>
  </si>
  <si>
    <t>16.1.14.10290</t>
  </si>
  <si>
    <t>Погашение кредиторской задолженности прошлых лет (бюджетов поселений)</t>
  </si>
  <si>
    <t>16.1.15.10400</t>
  </si>
  <si>
    <t>09.4.01.69700</t>
  </si>
  <si>
    <t>12.5.Я5.55192</t>
  </si>
  <si>
    <t>Муниципальный проект «Развитие кадрового потенциала системы образования»</t>
  </si>
  <si>
    <t>Комплекс процессных мероприятий «Развитие кадрового потенциала системы образования»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</si>
  <si>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</si>
  <si>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01.5.00.00000</t>
  </si>
  <si>
    <t>01.5.01.00000</t>
  </si>
  <si>
    <t>01.5.01.11190</t>
  </si>
  <si>
    <t>Муниципальная программа «Обеспечение доступным и качественным жильем населения Мазановского муниципального округа»</t>
  </si>
  <si>
    <t xml:space="preserve"> Муниципальный проект «Развитие градостроительной деятельности на территории Мазановского муниципального  округа»</t>
  </si>
  <si>
    <t>18.1.00.00000</t>
  </si>
  <si>
    <t>18.1.01.00000</t>
  </si>
  <si>
    <t>18.1.01.11210</t>
  </si>
  <si>
    <t>07.2.01.10621</t>
  </si>
  <si>
    <t>Финансирование непредвиденных расходов за счет резервного фонда Правительства Амурской области (расходы, связанные с финансированием непредвиденных расходов, за исключением направлений расходов 10622-1062В)</t>
  </si>
  <si>
    <t>16.1.11.S0400</t>
  </si>
  <si>
    <t>Поддержка проектов развития территорий Амурской области, основанных на местных инициативах</t>
  </si>
  <si>
    <t>05.2.00.00000</t>
  </si>
  <si>
    <t>05.2.01.00000</t>
  </si>
  <si>
    <t>05.2.01.11210</t>
  </si>
  <si>
    <t>«Развитие градостроительной деятельности на территории Мазановского муниципального  округа»</t>
  </si>
  <si>
    <t>05.3.00.00000</t>
  </si>
  <si>
    <t>05.3.01.00000</t>
  </si>
  <si>
    <t>05.3.01.80270</t>
  </si>
  <si>
    <t>Муниципальный проект "Ремонт жилых помещений ветеранов Великой Отечественной войны"</t>
  </si>
  <si>
    <t>Комплекс процессных мероприятий "Ремонт жилых помещений ветеранов Великой Отечественной войны"</t>
  </si>
  <si>
    <t>"Ремонт жилых помещений ветеранов Великой Отечественной войны"</t>
  </si>
  <si>
    <t>16.1.13.10290</t>
  </si>
  <si>
    <t>10.1.01.S7400</t>
  </si>
  <si>
    <t xml:space="preserve">Расходы направленные на модернизацию коммунальной инфракструктуры </t>
  </si>
  <si>
    <t>Мероприятия по побеспечению пожарной безопасности</t>
  </si>
  <si>
    <t>Муниципальный проект «Профилактика преступлений и правонарушений на территории Мазановского муниципального округа»</t>
  </si>
  <si>
    <t>Комплекс процессных мероприятий «Обеспечение реализации мер, направленных на противодействие преступности»</t>
  </si>
  <si>
    <t>Профилактика преступлений и правонарушений</t>
  </si>
  <si>
    <t>13.1.00.00000</t>
  </si>
  <si>
    <t>13.1.01.00000</t>
  </si>
  <si>
    <t>13.1.01.11160</t>
  </si>
  <si>
    <t>13.0.00.00000</t>
  </si>
  <si>
    <t>Муниципальная программа «Профилактика преступлений и правонарушений на территории Мазановского муниципального округа»</t>
  </si>
  <si>
    <t>01.4.Ю6.53030</t>
  </si>
  <si>
    <t>01.1.Ю6.50500</t>
  </si>
  <si>
    <t>Государственная поддержка отрасли культуры (оснащение музыкальными инструментами детских школ искусств и училищ)</t>
  </si>
  <si>
    <t>01.4.01.10900</t>
  </si>
  <si>
    <t>Питание детей инвалидов</t>
  </si>
  <si>
    <t>01.5.01.11250</t>
  </si>
  <si>
    <t>Развитие кадрового потенциала системы образования</t>
  </si>
  <si>
    <t>01.3.01.11220</t>
  </si>
  <si>
    <t>Обеспечение трудовой занятости несовершеннолетних в период летней оздоровительной компании</t>
  </si>
  <si>
    <t>09.5.00.00000</t>
  </si>
  <si>
    <t>09.5.01.00000</t>
  </si>
  <si>
    <t>09.5.01.10980</t>
  </si>
  <si>
    <t>Противодействие злоупотреблению наркотическими средствами и их незаконному обороту</t>
  </si>
  <si>
    <t xml:space="preserve">Мероприятия по противодействию злоупотреблению наркотическими средствами </t>
  </si>
  <si>
    <t>10.1.01.10770</t>
  </si>
  <si>
    <t>Мероприятия в области жилищно-коммунального хозяйства</t>
  </si>
  <si>
    <t>14.1.00.11140</t>
  </si>
  <si>
    <t>Муниципальный проект «Развитие проектного управления в муниципальном округе»</t>
  </si>
  <si>
    <t>Муниципальный проект "Противодействие злоупотреблению наркотическими средствами и их незаконному обороту"</t>
  </si>
  <si>
    <t>Муниципальная программа"Развитие и модернизация жилищно-коммунального хозяйства, энергосбережение и повышение энергетической эффективности на территории Мазановского округа "</t>
  </si>
  <si>
    <t>Совершенствование материально-технической базы для занятий физической культурой и спортом</t>
  </si>
  <si>
    <t>14.1.03.S8460</t>
  </si>
  <si>
    <t>14.1.03.00000</t>
  </si>
  <si>
    <t>03.1.01.10790</t>
  </si>
  <si>
    <t>Расходы связаные с ликвидацией поселений</t>
  </si>
  <si>
    <t>Комплекс процессных мероприятий «Содержание и благоустройство территории округа»</t>
  </si>
  <si>
    <t>обустройство контейнерных площадок для накопления твердых коммунальных отходов</t>
  </si>
  <si>
    <t xml:space="preserve">Закупка товаров, работ и услуг для обеспечения государственных (муниципальных) нужд </t>
  </si>
  <si>
    <t>16.1.02.00000</t>
  </si>
  <si>
    <t>16.1.02.10810</t>
  </si>
  <si>
    <t>Комплекс процессных мероприятий "Создание условий для поддержки и развития массового спорта"</t>
  </si>
  <si>
    <t>10.2.00.00000</t>
  </si>
  <si>
    <t>10.2.01.00000</t>
  </si>
  <si>
    <t>10.2.01.10800</t>
  </si>
  <si>
    <t>Муниципальный проект «Энергосбережение и повышения энергетической эффективности на территории Мазановского округа»</t>
  </si>
  <si>
    <t>Комплекс процессных мероприятий "Приобретение твердого топлива (уголь, дрова) казенными и бюджетными учреждениями муниципального округа""</t>
  </si>
  <si>
    <t>Приобретение твердого топлива (уголь, дрова) казенными и бюджетными учреждениями муниципального округа</t>
  </si>
  <si>
    <t>06.1.02.10800</t>
  </si>
  <si>
    <t>01.4.Я2.S0450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</si>
  <si>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</si>
  <si>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07.1.01.87760</t>
  </si>
  <si>
    <t>01.2.Ю4.5750Я</t>
  </si>
  <si>
    <t>Реализация мероприятий по модернизации школьных систем образования (Муниципальное общеобразовательное бюджетное учреждение Краснояровская средняя общеобразовательная школа Мазановского муниципального округа Амурской области)</t>
  </si>
  <si>
    <t>03.1.01.80290</t>
  </si>
  <si>
    <t xml:space="preserve">Поощрение муниципальных управленческих команд за достижение показателей деятельности исполнительных органов Амурской области в 2025 году </t>
  </si>
  <si>
    <t>Предоставление субсидии МБУ "Управление по содержанию и обслуживанию административных зданий "</t>
  </si>
  <si>
    <t>02.2.01.80290</t>
  </si>
  <si>
    <t>16.1.12.10800</t>
  </si>
  <si>
    <t>07.2.01.SД140</t>
  </si>
  <si>
    <t>07.2.01.SД830</t>
  </si>
  <si>
    <t>04.1.00.S0130</t>
  </si>
  <si>
    <t>12.2.01.10800</t>
  </si>
  <si>
    <t>рублей</t>
  </si>
  <si>
    <t>к решению Совета народных депутатов Мазановского</t>
  </si>
  <si>
    <t>муниципального округа Амурской области</t>
  </si>
  <si>
    <t>от 24.12.2025 № 19/278-р</t>
  </si>
  <si>
    <t xml:space="preserve">от 18.12.2024 № 7/96-р </t>
  </si>
  <si>
    <t>Приложение 6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</si>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</sst>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/>
    </xf>
    <xf numFmtId="0" fontId="6" fillId="0" borderId="0" xfId="0" applyFont="1"/>
    <xf numFmtId="0" fontId="6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" fontId="0" fillId="0" borderId="0" xfId="0" applyNumberFormat="1"/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justify" vertical="center"/>
    </xf>
    <xf numFmtId="164" fontId="7" fillId="0" borderId="2" xfId="0" applyNumberFormat="1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justify" vertical="center"/>
    </xf>
    <xf numFmtId="49" fontId="9" fillId="0" borderId="2" xfId="0" applyNumberFormat="1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" fontId="1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1"/>
  <sheetViews>
    <sheetView tabSelected="1" view="pageBreakPreview" zoomScale="60" zoomScaleNormal="100" workbookViewId="0">
      <selection activeCell="E4" sqref="E4"/>
    </sheetView>
  </sheetViews>
  <sheetFormatPr defaultRowHeight="14.45" customHeight="1" x14ac:dyDescent="0.25"/>
  <cols>
    <col min="1" max="1" width="80.7109375" customWidth="1"/>
    <col min="2" max="2" width="17" customWidth="1"/>
    <col min="3" max="3" width="9.7109375" customWidth="1"/>
    <col min="4" max="4" width="19" customWidth="1"/>
    <col min="5" max="5" width="59.85546875" customWidth="1"/>
    <col min="6" max="6" width="18.28515625" customWidth="1"/>
  </cols>
  <sheetData>
    <row r="1" spans="1:6" ht="15.75" x14ac:dyDescent="0.25">
      <c r="A1" s="1"/>
      <c r="B1" s="1"/>
      <c r="C1" s="1"/>
      <c r="D1" s="2"/>
      <c r="E1" s="9" t="s">
        <v>459</v>
      </c>
      <c r="F1" s="3"/>
    </row>
    <row r="2" spans="1:6" ht="15.75" x14ac:dyDescent="0.25">
      <c r="A2" s="1"/>
      <c r="B2" s="1"/>
      <c r="C2" s="1"/>
      <c r="D2" s="2"/>
      <c r="E2" s="3" t="s">
        <v>454</v>
      </c>
      <c r="F2" s="3"/>
    </row>
    <row r="3" spans="1:6" ht="15.75" x14ac:dyDescent="0.25">
      <c r="A3" s="1"/>
      <c r="B3" s="1"/>
      <c r="C3" s="1"/>
      <c r="D3" s="2"/>
      <c r="E3" s="3" t="s">
        <v>455</v>
      </c>
      <c r="F3" s="4"/>
    </row>
    <row r="4" spans="1:6" ht="15.75" x14ac:dyDescent="0.25">
      <c r="A4" s="1"/>
      <c r="B4" s="1"/>
      <c r="C4" s="1"/>
      <c r="D4" s="2"/>
      <c r="E4" s="3" t="s">
        <v>456</v>
      </c>
      <c r="F4" s="3"/>
    </row>
    <row r="5" spans="1:6" ht="15.75" x14ac:dyDescent="0.25">
      <c r="A5" s="1"/>
      <c r="B5" s="1"/>
      <c r="C5" s="1"/>
      <c r="D5" s="2"/>
      <c r="E5" s="3"/>
      <c r="F5" s="3"/>
    </row>
    <row r="6" spans="1:6" ht="15.75" x14ac:dyDescent="0.25">
      <c r="A6" s="1"/>
      <c r="B6" s="1"/>
      <c r="C6" s="1"/>
      <c r="D6" s="2"/>
      <c r="E6" s="9" t="s">
        <v>458</v>
      </c>
      <c r="F6" s="3"/>
    </row>
    <row r="7" spans="1:6" ht="15.75" x14ac:dyDescent="0.25">
      <c r="A7" s="1"/>
      <c r="B7" s="1"/>
      <c r="C7" s="1"/>
      <c r="D7" s="2"/>
      <c r="E7" s="3" t="s">
        <v>454</v>
      </c>
      <c r="F7" s="3"/>
    </row>
    <row r="8" spans="1:6" ht="15.75" x14ac:dyDescent="0.25">
      <c r="A8" s="1"/>
      <c r="B8" s="1"/>
      <c r="C8" s="1"/>
      <c r="D8" s="2"/>
      <c r="E8" s="3" t="s">
        <v>455</v>
      </c>
      <c r="F8" s="3"/>
    </row>
    <row r="9" spans="1:6" ht="15.75" x14ac:dyDescent="0.25">
      <c r="A9" s="1"/>
      <c r="B9" s="1"/>
      <c r="C9" s="1"/>
      <c r="D9" s="2"/>
      <c r="E9" s="42" t="s">
        <v>457</v>
      </c>
      <c r="F9" s="2"/>
    </row>
    <row r="10" spans="1:6" ht="15.75" x14ac:dyDescent="0.25">
      <c r="A10" s="1"/>
      <c r="B10" s="1"/>
      <c r="C10" s="1"/>
      <c r="D10" s="2"/>
      <c r="E10" s="2"/>
      <c r="F10" s="2"/>
    </row>
    <row r="11" spans="1:6" ht="59.85" customHeight="1" x14ac:dyDescent="0.3">
      <c r="A11" s="37" t="s">
        <v>342</v>
      </c>
      <c r="B11" s="37"/>
      <c r="C11" s="37"/>
      <c r="D11" s="37"/>
      <c r="E11" s="37"/>
      <c r="F11" s="5"/>
    </row>
    <row r="12" spans="1:6" ht="18.75" x14ac:dyDescent="0.25">
      <c r="A12" s="6"/>
      <c r="B12" s="6"/>
      <c r="C12" s="6"/>
      <c r="D12" s="7"/>
      <c r="E12" s="7"/>
      <c r="F12" s="7" t="s">
        <v>453</v>
      </c>
    </row>
    <row r="13" spans="1:6" ht="32.25" customHeight="1" x14ac:dyDescent="0.25">
      <c r="A13" s="36" t="s">
        <v>0</v>
      </c>
      <c r="B13" s="36" t="s">
        <v>1</v>
      </c>
      <c r="C13" s="36" t="s">
        <v>2</v>
      </c>
      <c r="D13" s="36" t="s">
        <v>339</v>
      </c>
      <c r="E13" s="38" t="s">
        <v>338</v>
      </c>
      <c r="F13" s="39"/>
    </row>
    <row r="14" spans="1:6" ht="32.25" customHeight="1" x14ac:dyDescent="0.25">
      <c r="A14" s="36"/>
      <c r="B14" s="36" t="s">
        <v>1</v>
      </c>
      <c r="C14" s="36" t="s">
        <v>2</v>
      </c>
      <c r="D14" s="36" t="s">
        <v>3</v>
      </c>
      <c r="E14" s="40" t="s">
        <v>340</v>
      </c>
      <c r="F14" s="40" t="s">
        <v>341</v>
      </c>
    </row>
    <row r="15" spans="1:6" ht="32.25" customHeight="1" x14ac:dyDescent="0.25">
      <c r="A15" s="36"/>
      <c r="B15" s="36" t="s">
        <v>1</v>
      </c>
      <c r="C15" s="36" t="s">
        <v>2</v>
      </c>
      <c r="D15" s="36" t="s">
        <v>3</v>
      </c>
      <c r="E15" s="41"/>
      <c r="F15" s="41"/>
    </row>
    <row r="16" spans="1:6" ht="15.75" hidden="1" x14ac:dyDescent="0.25">
      <c r="A16" s="13"/>
      <c r="B16" s="13"/>
      <c r="C16" s="13"/>
      <c r="D16" s="13"/>
      <c r="E16" s="13"/>
      <c r="F16" s="13"/>
    </row>
    <row r="17" spans="1:6" ht="15.75" x14ac:dyDescent="0.25">
      <c r="A17" s="14" t="s">
        <v>352</v>
      </c>
      <c r="B17" s="13"/>
      <c r="C17" s="13"/>
      <c r="D17" s="15">
        <f>D18+D122+D163+D199+D203+D216+D232+D263+D267+D276+D292+D335+D359+D364+D411</f>
        <v>1122271440.8899999</v>
      </c>
      <c r="E17" s="15">
        <f>E18+E122+E163+E199+E203+E216+E232+E263+E267+E276+E292+E335+E359+E364+E411</f>
        <v>798322733.64999986</v>
      </c>
      <c r="F17" s="15">
        <f>F18+F122+F163+F199+F203+F216+F232+F263+F267+F276+F292+F335+F359+F364+F411</f>
        <v>941646872.89999986</v>
      </c>
    </row>
    <row r="18" spans="1:6" ht="31.5" x14ac:dyDescent="0.25">
      <c r="A18" s="12" t="s">
        <v>4</v>
      </c>
      <c r="B18" s="10" t="s">
        <v>5</v>
      </c>
      <c r="C18" s="35"/>
      <c r="D18" s="11">
        <f>D19+D27+D39+D49+D86+D98+D110+D80</f>
        <v>600438837.78000009</v>
      </c>
      <c r="E18" s="11">
        <f>E19+E27+E39+E49+E86+E98+E110</f>
        <v>440679841.72000003</v>
      </c>
      <c r="F18" s="11">
        <f>F19+F27+F39+F49+F86+F98+F110</f>
        <v>573853048.62</v>
      </c>
    </row>
    <row r="19" spans="1:6" ht="15.75" x14ac:dyDescent="0.25">
      <c r="A19" s="12" t="s">
        <v>6</v>
      </c>
      <c r="B19" s="10" t="s">
        <v>7</v>
      </c>
      <c r="C19" s="35"/>
      <c r="D19" s="11">
        <f>D20</f>
        <v>4997641.4400000004</v>
      </c>
      <c r="E19" s="11">
        <f t="shared" ref="E19:F19" si="0">E20</f>
        <v>4997641.4400000004</v>
      </c>
      <c r="F19" s="11">
        <f t="shared" si="0"/>
        <v>4997641.4400000004</v>
      </c>
    </row>
    <row r="20" spans="1:6" ht="31.5" x14ac:dyDescent="0.25">
      <c r="A20" s="12" t="s">
        <v>8</v>
      </c>
      <c r="B20" s="10" t="s">
        <v>9</v>
      </c>
      <c r="C20" s="35"/>
      <c r="D20" s="11">
        <f>D21+D23+D25</f>
        <v>4997641.4400000004</v>
      </c>
      <c r="E20" s="11">
        <f t="shared" ref="E20:F20" si="1">E21+E23+E25</f>
        <v>4997641.4400000004</v>
      </c>
      <c r="F20" s="11">
        <f t="shared" si="1"/>
        <v>4997641.4400000004</v>
      </c>
    </row>
    <row r="21" spans="1:6" ht="98.25" customHeight="1" x14ac:dyDescent="0.25">
      <c r="A21" s="16" t="s">
        <v>10</v>
      </c>
      <c r="B21" s="10" t="s">
        <v>402</v>
      </c>
      <c r="C21" s="35"/>
      <c r="D21" s="11">
        <f>D22</f>
        <v>1171800</v>
      </c>
      <c r="E21" s="11">
        <f t="shared" ref="E21:F21" si="2">E22</f>
        <v>1171800</v>
      </c>
      <c r="F21" s="11">
        <f t="shared" si="2"/>
        <v>1171800</v>
      </c>
    </row>
    <row r="22" spans="1:6" ht="31.5" x14ac:dyDescent="0.25">
      <c r="A22" s="17" t="s">
        <v>343</v>
      </c>
      <c r="B22" s="10" t="s">
        <v>402</v>
      </c>
      <c r="C22" s="35" t="s">
        <v>11</v>
      </c>
      <c r="D22" s="11">
        <v>1171800</v>
      </c>
      <c r="E22" s="11">
        <v>1171800</v>
      </c>
      <c r="F22" s="11">
        <v>1171800</v>
      </c>
    </row>
    <row r="23" spans="1:6" ht="94.5" x14ac:dyDescent="0.25">
      <c r="A23" s="16" t="s">
        <v>12</v>
      </c>
      <c r="B23" s="10" t="s">
        <v>13</v>
      </c>
      <c r="C23" s="35"/>
      <c r="D23" s="11">
        <f>D24</f>
        <v>90619.199999999997</v>
      </c>
      <c r="E23" s="11">
        <f t="shared" ref="E23:F23" si="3">E24</f>
        <v>90619.199999999997</v>
      </c>
      <c r="F23" s="11">
        <f t="shared" si="3"/>
        <v>90619.199999999997</v>
      </c>
    </row>
    <row r="24" spans="1:6" ht="31.5" x14ac:dyDescent="0.25">
      <c r="A24" s="17" t="s">
        <v>343</v>
      </c>
      <c r="B24" s="10" t="s">
        <v>13</v>
      </c>
      <c r="C24" s="35" t="s">
        <v>11</v>
      </c>
      <c r="D24" s="11">
        <v>90619.199999999997</v>
      </c>
      <c r="E24" s="11">
        <v>90619.199999999997</v>
      </c>
      <c r="F24" s="11">
        <v>90619.199999999997</v>
      </c>
    </row>
    <row r="25" spans="1:6" ht="47.25" x14ac:dyDescent="0.25">
      <c r="A25" s="12" t="s">
        <v>14</v>
      </c>
      <c r="B25" s="10" t="s">
        <v>15</v>
      </c>
      <c r="C25" s="35"/>
      <c r="D25" s="11">
        <f>D26</f>
        <v>3735222.24</v>
      </c>
      <c r="E25" s="11">
        <f t="shared" ref="E25:F25" si="4">E26</f>
        <v>3735222.24</v>
      </c>
      <c r="F25" s="11">
        <f t="shared" si="4"/>
        <v>3735222.24</v>
      </c>
    </row>
    <row r="26" spans="1:6" ht="31.5" x14ac:dyDescent="0.25">
      <c r="A26" s="17" t="s">
        <v>343</v>
      </c>
      <c r="B26" s="10" t="s">
        <v>15</v>
      </c>
      <c r="C26" s="35" t="s">
        <v>11</v>
      </c>
      <c r="D26" s="11">
        <v>3735222.24</v>
      </c>
      <c r="E26" s="11">
        <v>3735222.24</v>
      </c>
      <c r="F26" s="11">
        <v>3735222.24</v>
      </c>
    </row>
    <row r="27" spans="1:6" ht="31.5" x14ac:dyDescent="0.25">
      <c r="A27" s="12" t="s">
        <v>16</v>
      </c>
      <c r="B27" s="10" t="s">
        <v>17</v>
      </c>
      <c r="C27" s="35"/>
      <c r="D27" s="11">
        <f>D28</f>
        <v>84852456.400000006</v>
      </c>
      <c r="E27" s="11">
        <f t="shared" ref="E27" si="5">E28</f>
        <v>12319496.73</v>
      </c>
      <c r="F27" s="11">
        <f>F37</f>
        <v>140057650.56999999</v>
      </c>
    </row>
    <row r="28" spans="1:6" ht="31.5" x14ac:dyDescent="0.25">
      <c r="A28" s="12" t="s">
        <v>18</v>
      </c>
      <c r="B28" s="10" t="s">
        <v>19</v>
      </c>
      <c r="C28" s="35"/>
      <c r="D28" s="11">
        <f>D29+D31+D33+D35</f>
        <v>84852456.400000006</v>
      </c>
      <c r="E28" s="11">
        <f t="shared" ref="E28:F28" si="6">E29+E31+E33+E35</f>
        <v>12319496.73</v>
      </c>
      <c r="F28" s="11">
        <f t="shared" si="6"/>
        <v>0</v>
      </c>
    </row>
    <row r="29" spans="1:6" ht="47.25" x14ac:dyDescent="0.25">
      <c r="A29" s="12" t="s">
        <v>20</v>
      </c>
      <c r="B29" s="10" t="s">
        <v>21</v>
      </c>
      <c r="C29" s="35"/>
      <c r="D29" s="11">
        <f>D30</f>
        <v>3814752.96</v>
      </c>
      <c r="E29" s="11">
        <f t="shared" ref="E29:F29" si="7">E30</f>
        <v>963509.38</v>
      </c>
      <c r="F29" s="11">
        <f t="shared" si="7"/>
        <v>0</v>
      </c>
    </row>
    <row r="30" spans="1:6" ht="31.5" x14ac:dyDescent="0.25">
      <c r="A30" s="12" t="s">
        <v>343</v>
      </c>
      <c r="B30" s="10" t="s">
        <v>21</v>
      </c>
      <c r="C30" s="35" t="s">
        <v>11</v>
      </c>
      <c r="D30" s="11">
        <v>3814752.96</v>
      </c>
      <c r="E30" s="11">
        <v>963509.38</v>
      </c>
      <c r="F30" s="11"/>
    </row>
    <row r="31" spans="1:6" ht="47.25" x14ac:dyDescent="0.25">
      <c r="A31" s="12" t="s">
        <v>22</v>
      </c>
      <c r="B31" s="10" t="s">
        <v>23</v>
      </c>
      <c r="C31" s="35"/>
      <c r="D31" s="11">
        <f>D32</f>
        <v>2537703.44</v>
      </c>
      <c r="E31" s="11">
        <f t="shared" ref="E31:F31" si="8">E32</f>
        <v>7232276.0099999998</v>
      </c>
      <c r="F31" s="11">
        <f t="shared" si="8"/>
        <v>0</v>
      </c>
    </row>
    <row r="32" spans="1:6" ht="31.5" x14ac:dyDescent="0.25">
      <c r="A32" s="18" t="s">
        <v>343</v>
      </c>
      <c r="B32" s="10" t="s">
        <v>23</v>
      </c>
      <c r="C32" s="35" t="s">
        <v>11</v>
      </c>
      <c r="D32" s="11">
        <v>2537703.44</v>
      </c>
      <c r="E32" s="11">
        <v>7232276.0099999998</v>
      </c>
      <c r="F32" s="11"/>
    </row>
    <row r="33" spans="1:6" ht="47.25" x14ac:dyDescent="0.25">
      <c r="A33" s="12" t="s">
        <v>24</v>
      </c>
      <c r="B33" s="10" t="s">
        <v>25</v>
      </c>
      <c r="C33" s="35"/>
      <c r="D33" s="11">
        <f>D34</f>
        <v>0</v>
      </c>
      <c r="E33" s="11">
        <f t="shared" ref="E33:F33" si="9">E34</f>
        <v>4123711.34</v>
      </c>
      <c r="F33" s="11">
        <f t="shared" si="9"/>
        <v>0</v>
      </c>
    </row>
    <row r="34" spans="1:6" ht="31.5" x14ac:dyDescent="0.25">
      <c r="A34" s="18" t="s">
        <v>343</v>
      </c>
      <c r="B34" s="10" t="s">
        <v>25</v>
      </c>
      <c r="C34" s="35" t="s">
        <v>11</v>
      </c>
      <c r="D34" s="11"/>
      <c r="E34" s="11">
        <v>4123711.34</v>
      </c>
      <c r="F34" s="11"/>
    </row>
    <row r="35" spans="1:6" ht="63" x14ac:dyDescent="0.25">
      <c r="A35" s="12" t="s">
        <v>26</v>
      </c>
      <c r="B35" s="10" t="s">
        <v>27</v>
      </c>
      <c r="C35" s="35"/>
      <c r="D35" s="11">
        <f>D36</f>
        <v>78500000</v>
      </c>
      <c r="E35" s="11">
        <f t="shared" ref="E35:F35" si="10">E36</f>
        <v>0</v>
      </c>
      <c r="F35" s="11">
        <f t="shared" si="10"/>
        <v>0</v>
      </c>
    </row>
    <row r="36" spans="1:6" ht="31.5" x14ac:dyDescent="0.25">
      <c r="A36" s="17" t="s">
        <v>343</v>
      </c>
      <c r="B36" s="10" t="s">
        <v>27</v>
      </c>
      <c r="C36" s="35" t="s">
        <v>11</v>
      </c>
      <c r="D36" s="11">
        <v>78500000</v>
      </c>
      <c r="E36" s="11"/>
      <c r="F36" s="11"/>
    </row>
    <row r="37" spans="1:6" ht="63" x14ac:dyDescent="0.25">
      <c r="A37" s="12" t="s">
        <v>443</v>
      </c>
      <c r="B37" s="10" t="s">
        <v>442</v>
      </c>
      <c r="C37" s="35"/>
      <c r="D37" s="11"/>
      <c r="E37" s="11"/>
      <c r="F37" s="11">
        <f>F38</f>
        <v>140057650.56999999</v>
      </c>
    </row>
    <row r="38" spans="1:6" ht="31.5" x14ac:dyDescent="0.25">
      <c r="A38" s="16" t="s">
        <v>343</v>
      </c>
      <c r="B38" s="10" t="s">
        <v>442</v>
      </c>
      <c r="C38" s="35" t="s">
        <v>11</v>
      </c>
      <c r="D38" s="11"/>
      <c r="E38" s="11"/>
      <c r="F38" s="11">
        <v>140057650.56999999</v>
      </c>
    </row>
    <row r="39" spans="1:6" ht="31.5" x14ac:dyDescent="0.25">
      <c r="A39" s="12" t="s">
        <v>28</v>
      </c>
      <c r="B39" s="10" t="s">
        <v>29</v>
      </c>
      <c r="C39" s="35"/>
      <c r="D39" s="11">
        <f>D40</f>
        <v>1058745.27</v>
      </c>
      <c r="E39" s="11">
        <f t="shared" ref="E39:F39" si="11">E40</f>
        <v>665538.53</v>
      </c>
      <c r="F39" s="11">
        <f t="shared" si="11"/>
        <v>665670.53</v>
      </c>
    </row>
    <row r="40" spans="1:6" ht="31.5" x14ac:dyDescent="0.25">
      <c r="A40" s="12" t="s">
        <v>30</v>
      </c>
      <c r="B40" s="10" t="s">
        <v>31</v>
      </c>
      <c r="C40" s="35"/>
      <c r="D40" s="11">
        <f>D41+D46+D44</f>
        <v>1058745.27</v>
      </c>
      <c r="E40" s="11">
        <f t="shared" ref="E40:F40" si="12">E41+E46</f>
        <v>665538.53</v>
      </c>
      <c r="F40" s="11">
        <f t="shared" si="12"/>
        <v>665670.53</v>
      </c>
    </row>
    <row r="41" spans="1:6" ht="15.75" x14ac:dyDescent="0.25">
      <c r="A41" s="12" t="s">
        <v>32</v>
      </c>
      <c r="B41" s="10" t="s">
        <v>33</v>
      </c>
      <c r="C41" s="35"/>
      <c r="D41" s="11">
        <f>D43+D42</f>
        <v>344373.77</v>
      </c>
      <c r="E41" s="11">
        <f t="shared" ref="E41:F41" si="13">E43</f>
        <v>445038.72</v>
      </c>
      <c r="F41" s="11">
        <f t="shared" si="13"/>
        <v>445006.52</v>
      </c>
    </row>
    <row r="42" spans="1:6" ht="15.75" x14ac:dyDescent="0.25">
      <c r="A42" s="12" t="s">
        <v>345</v>
      </c>
      <c r="B42" s="10" t="s">
        <v>33</v>
      </c>
      <c r="C42" s="35" t="s">
        <v>56</v>
      </c>
      <c r="D42" s="11">
        <v>6429</v>
      </c>
      <c r="E42" s="11"/>
      <c r="F42" s="11"/>
    </row>
    <row r="43" spans="1:6" ht="31.5" x14ac:dyDescent="0.25">
      <c r="A43" s="18" t="s">
        <v>343</v>
      </c>
      <c r="B43" s="10" t="s">
        <v>33</v>
      </c>
      <c r="C43" s="35" t="s">
        <v>11</v>
      </c>
      <c r="D43" s="11">
        <v>337944.77</v>
      </c>
      <c r="E43" s="11">
        <v>445038.72</v>
      </c>
      <c r="F43" s="11">
        <v>445006.52</v>
      </c>
    </row>
    <row r="44" spans="1:6" ht="31.5" x14ac:dyDescent="0.25">
      <c r="A44" s="12" t="s">
        <v>409</v>
      </c>
      <c r="B44" s="10" t="s">
        <v>408</v>
      </c>
      <c r="C44" s="35"/>
      <c r="D44" s="11">
        <f>D45</f>
        <v>190021.02</v>
      </c>
      <c r="E44" s="11"/>
      <c r="F44" s="11"/>
    </row>
    <row r="45" spans="1:6" ht="31.5" x14ac:dyDescent="0.25">
      <c r="A45" s="18" t="s">
        <v>343</v>
      </c>
      <c r="B45" s="10" t="s">
        <v>408</v>
      </c>
      <c r="C45" s="35" t="s">
        <v>11</v>
      </c>
      <c r="D45" s="11">
        <v>190021.02</v>
      </c>
      <c r="E45" s="11"/>
      <c r="F45" s="11"/>
    </row>
    <row r="46" spans="1:6" ht="47.25" x14ac:dyDescent="0.25">
      <c r="A46" s="12" t="s">
        <v>34</v>
      </c>
      <c r="B46" s="10" t="s">
        <v>35</v>
      </c>
      <c r="C46" s="35"/>
      <c r="D46" s="11">
        <f>D48+D47</f>
        <v>524350.48</v>
      </c>
      <c r="E46" s="11">
        <f t="shared" ref="E46:F46" si="14">E48</f>
        <v>220499.81</v>
      </c>
      <c r="F46" s="11">
        <f t="shared" si="14"/>
        <v>220664.01</v>
      </c>
    </row>
    <row r="47" spans="1:6" ht="15.75" x14ac:dyDescent="0.25">
      <c r="A47" s="17" t="s">
        <v>345</v>
      </c>
      <c r="B47" s="10" t="s">
        <v>35</v>
      </c>
      <c r="C47" s="35" t="s">
        <v>56</v>
      </c>
      <c r="D47" s="11">
        <v>31768.54</v>
      </c>
      <c r="E47" s="11"/>
      <c r="F47" s="11"/>
    </row>
    <row r="48" spans="1:6" ht="31.5" x14ac:dyDescent="0.25">
      <c r="A48" s="17" t="s">
        <v>343</v>
      </c>
      <c r="B48" s="10" t="s">
        <v>35</v>
      </c>
      <c r="C48" s="35" t="s">
        <v>11</v>
      </c>
      <c r="D48" s="11">
        <v>492581.94</v>
      </c>
      <c r="E48" s="11">
        <v>220499.81</v>
      </c>
      <c r="F48" s="11">
        <v>220664.01</v>
      </c>
    </row>
    <row r="49" spans="1:6" ht="31.5" x14ac:dyDescent="0.25">
      <c r="A49" s="12" t="s">
        <v>36</v>
      </c>
      <c r="B49" s="10" t="s">
        <v>37</v>
      </c>
      <c r="C49" s="35"/>
      <c r="D49" s="11">
        <f>D50+D78</f>
        <v>459729823.55000007</v>
      </c>
      <c r="E49" s="11">
        <f t="shared" ref="E49:F49" si="15">E50</f>
        <v>373971165.06999999</v>
      </c>
      <c r="F49" s="11">
        <f t="shared" si="15"/>
        <v>379479955.48000002</v>
      </c>
    </row>
    <row r="50" spans="1:6" ht="31.5" x14ac:dyDescent="0.25">
      <c r="A50" s="12" t="s">
        <v>38</v>
      </c>
      <c r="B50" s="10" t="s">
        <v>39</v>
      </c>
      <c r="C50" s="35"/>
      <c r="D50" s="11">
        <f>D51+D53+D55+D57+D63+D65+D67+D69+D72+D74+D76+D61+D59</f>
        <v>459359243.38000005</v>
      </c>
      <c r="E50" s="11">
        <f>E51+E53+E55+E57+E63+E65+E67+E69+E72+E74+E76</f>
        <v>373971165.06999999</v>
      </c>
      <c r="F50" s="11">
        <f>F51+F53+F55+F57+F63+F65+F67+F69+F72+F74+F76</f>
        <v>379479955.48000002</v>
      </c>
    </row>
    <row r="51" spans="1:6" ht="31.5" x14ac:dyDescent="0.25">
      <c r="A51" s="12" t="s">
        <v>40</v>
      </c>
      <c r="B51" s="10" t="s">
        <v>41</v>
      </c>
      <c r="C51" s="35"/>
      <c r="D51" s="11">
        <f>D52</f>
        <v>2742883.57</v>
      </c>
      <c r="E51" s="11">
        <f t="shared" ref="E51:F51" si="16">E52</f>
        <v>3257178.09</v>
      </c>
      <c r="F51" s="11">
        <f t="shared" si="16"/>
        <v>3257178.09</v>
      </c>
    </row>
    <row r="52" spans="1:6" ht="31.5" x14ac:dyDescent="0.25">
      <c r="A52" s="18" t="s">
        <v>343</v>
      </c>
      <c r="B52" s="10" t="s">
        <v>41</v>
      </c>
      <c r="C52" s="35" t="s">
        <v>11</v>
      </c>
      <c r="D52" s="11">
        <v>2742883.57</v>
      </c>
      <c r="E52" s="11">
        <v>3257178.09</v>
      </c>
      <c r="F52" s="11">
        <v>3257178.09</v>
      </c>
    </row>
    <row r="53" spans="1:6" ht="15.75" x14ac:dyDescent="0.25">
      <c r="A53" s="12" t="s">
        <v>42</v>
      </c>
      <c r="B53" s="10" t="s">
        <v>43</v>
      </c>
      <c r="C53" s="35"/>
      <c r="D53" s="11">
        <f>D54</f>
        <v>75319581.329999998</v>
      </c>
      <c r="E53" s="11">
        <f t="shared" ref="E53:F53" si="17">E54</f>
        <v>11804370.460000001</v>
      </c>
      <c r="F53" s="11">
        <f t="shared" si="17"/>
        <v>25070066.530000001</v>
      </c>
    </row>
    <row r="54" spans="1:6" ht="31.5" x14ac:dyDescent="0.25">
      <c r="A54" s="12" t="s">
        <v>343</v>
      </c>
      <c r="B54" s="10" t="s">
        <v>43</v>
      </c>
      <c r="C54" s="35" t="s">
        <v>11</v>
      </c>
      <c r="D54" s="11">
        <v>75319581.329999998</v>
      </c>
      <c r="E54" s="11">
        <v>11804370.460000001</v>
      </c>
      <c r="F54" s="11">
        <v>25070066.530000001</v>
      </c>
    </row>
    <row r="55" spans="1:6" ht="31.5" x14ac:dyDescent="0.25">
      <c r="A55" s="12" t="s">
        <v>44</v>
      </c>
      <c r="B55" s="10" t="s">
        <v>45</v>
      </c>
      <c r="C55" s="35"/>
      <c r="D55" s="11">
        <f>D56</f>
        <v>83186457.590000004</v>
      </c>
      <c r="E55" s="11">
        <f t="shared" ref="E55:F55" si="18">E56</f>
        <v>61419525.229999997</v>
      </c>
      <c r="F55" s="11">
        <f t="shared" si="18"/>
        <v>36880798.140000001</v>
      </c>
    </row>
    <row r="56" spans="1:6" ht="31.5" x14ac:dyDescent="0.25">
      <c r="A56" s="18" t="s">
        <v>343</v>
      </c>
      <c r="B56" s="10" t="s">
        <v>45</v>
      </c>
      <c r="C56" s="35" t="s">
        <v>11</v>
      </c>
      <c r="D56" s="11">
        <v>83186457.590000004</v>
      </c>
      <c r="E56" s="11">
        <v>61419525.229999997</v>
      </c>
      <c r="F56" s="11">
        <v>36880798.140000001</v>
      </c>
    </row>
    <row r="57" spans="1:6" ht="15.75" x14ac:dyDescent="0.25">
      <c r="A57" s="12" t="s">
        <v>46</v>
      </c>
      <c r="B57" s="10" t="s">
        <v>47</v>
      </c>
      <c r="C57" s="35"/>
      <c r="D57" s="11">
        <f>D58</f>
        <v>8083000</v>
      </c>
      <c r="E57" s="11">
        <f t="shared" ref="E57:F57" si="19">E58</f>
        <v>8083000</v>
      </c>
      <c r="F57" s="11">
        <f t="shared" si="19"/>
        <v>8083000</v>
      </c>
    </row>
    <row r="58" spans="1:6" ht="31.5" x14ac:dyDescent="0.25">
      <c r="A58" s="18" t="s">
        <v>343</v>
      </c>
      <c r="B58" s="10" t="s">
        <v>47</v>
      </c>
      <c r="C58" s="35" t="s">
        <v>11</v>
      </c>
      <c r="D58" s="11">
        <v>8083000</v>
      </c>
      <c r="E58" s="11">
        <v>8083000</v>
      </c>
      <c r="F58" s="11">
        <v>8083000</v>
      </c>
    </row>
    <row r="59" spans="1:6" ht="15.75" x14ac:dyDescent="0.25">
      <c r="A59" s="12" t="s">
        <v>405</v>
      </c>
      <c r="B59" s="10" t="s">
        <v>404</v>
      </c>
      <c r="C59" s="35"/>
      <c r="D59" s="11">
        <f>D60</f>
        <v>145544</v>
      </c>
      <c r="E59" s="11"/>
      <c r="F59" s="11"/>
    </row>
    <row r="60" spans="1:6" ht="31.5" x14ac:dyDescent="0.25">
      <c r="A60" s="12" t="s">
        <v>343</v>
      </c>
      <c r="B60" s="10" t="s">
        <v>404</v>
      </c>
      <c r="C60" s="35" t="s">
        <v>11</v>
      </c>
      <c r="D60" s="11">
        <v>145544</v>
      </c>
      <c r="E60" s="11"/>
      <c r="F60" s="11"/>
    </row>
    <row r="61" spans="1:6" ht="15.75" x14ac:dyDescent="0.25">
      <c r="A61" s="19" t="s">
        <v>392</v>
      </c>
      <c r="B61" s="10" t="s">
        <v>353</v>
      </c>
      <c r="C61" s="35"/>
      <c r="D61" s="11">
        <f>D62</f>
        <v>1732881.04</v>
      </c>
      <c r="E61" s="11"/>
      <c r="F61" s="11"/>
    </row>
    <row r="62" spans="1:6" ht="31.5" x14ac:dyDescent="0.25">
      <c r="A62" s="18" t="s">
        <v>343</v>
      </c>
      <c r="B62" s="10" t="s">
        <v>353</v>
      </c>
      <c r="C62" s="35" t="s">
        <v>11</v>
      </c>
      <c r="D62" s="11">
        <v>1732881.04</v>
      </c>
      <c r="E62" s="11"/>
      <c r="F62" s="11"/>
    </row>
    <row r="63" spans="1:6" ht="15.75" x14ac:dyDescent="0.25">
      <c r="A63" s="12" t="s">
        <v>48</v>
      </c>
      <c r="B63" s="10" t="s">
        <v>49</v>
      </c>
      <c r="C63" s="35"/>
      <c r="D63" s="11">
        <f>D64</f>
        <v>2701816</v>
      </c>
      <c r="E63" s="11">
        <f t="shared" ref="E63:F63" si="20">E64</f>
        <v>1170000</v>
      </c>
      <c r="F63" s="11">
        <f t="shared" si="20"/>
        <v>1170000</v>
      </c>
    </row>
    <row r="64" spans="1:6" ht="31.5" x14ac:dyDescent="0.25">
      <c r="A64" s="12" t="s">
        <v>343</v>
      </c>
      <c r="B64" s="10" t="s">
        <v>49</v>
      </c>
      <c r="C64" s="35" t="s">
        <v>11</v>
      </c>
      <c r="D64" s="11">
        <v>2701816</v>
      </c>
      <c r="E64" s="11">
        <v>1170000</v>
      </c>
      <c r="F64" s="11">
        <v>1170000</v>
      </c>
    </row>
    <row r="65" spans="1:6" ht="47.25" x14ac:dyDescent="0.25">
      <c r="A65" s="12" t="s">
        <v>50</v>
      </c>
      <c r="B65" s="10" t="s">
        <v>401</v>
      </c>
      <c r="C65" s="35"/>
      <c r="D65" s="11">
        <f>D66</f>
        <v>24607800</v>
      </c>
      <c r="E65" s="11">
        <f t="shared" ref="E65:F65" si="21">E66</f>
        <v>24607800</v>
      </c>
      <c r="F65" s="11">
        <f t="shared" si="21"/>
        <v>24607800</v>
      </c>
    </row>
    <row r="66" spans="1:6" ht="31.5" x14ac:dyDescent="0.25">
      <c r="A66" s="17" t="s">
        <v>343</v>
      </c>
      <c r="B66" s="10" t="s">
        <v>401</v>
      </c>
      <c r="C66" s="35" t="s">
        <v>11</v>
      </c>
      <c r="D66" s="11">
        <v>24607800</v>
      </c>
      <c r="E66" s="11">
        <v>24607800</v>
      </c>
      <c r="F66" s="11">
        <v>24607800</v>
      </c>
    </row>
    <row r="67" spans="1:6" ht="63" x14ac:dyDescent="0.25">
      <c r="A67" s="12" t="s">
        <v>51</v>
      </c>
      <c r="B67" s="10" t="s">
        <v>52</v>
      </c>
      <c r="C67" s="35"/>
      <c r="D67" s="11">
        <f>D68</f>
        <v>1903003.2</v>
      </c>
      <c r="E67" s="11">
        <f t="shared" ref="E67:F67" si="22">E68</f>
        <v>1903003.2</v>
      </c>
      <c r="F67" s="11">
        <f t="shared" si="22"/>
        <v>1903003.2</v>
      </c>
    </row>
    <row r="68" spans="1:6" ht="31.5" x14ac:dyDescent="0.25">
      <c r="A68" s="17" t="s">
        <v>343</v>
      </c>
      <c r="B68" s="10" t="s">
        <v>52</v>
      </c>
      <c r="C68" s="35" t="s">
        <v>11</v>
      </c>
      <c r="D68" s="11">
        <v>1903003.2</v>
      </c>
      <c r="E68" s="11">
        <v>1903003.2</v>
      </c>
      <c r="F68" s="11">
        <v>1903003.2</v>
      </c>
    </row>
    <row r="69" spans="1:6" ht="63" x14ac:dyDescent="0.25">
      <c r="A69" s="12" t="s">
        <v>53</v>
      </c>
      <c r="B69" s="10" t="s">
        <v>54</v>
      </c>
      <c r="C69" s="35"/>
      <c r="D69" s="11">
        <f>D70+D71</f>
        <v>5999837.5899999999</v>
      </c>
      <c r="E69" s="11">
        <f t="shared" ref="E69:F69" si="23">E70+E71</f>
        <v>5999837.5899999999</v>
      </c>
      <c r="F69" s="11">
        <f t="shared" si="23"/>
        <v>5999837.5899999999</v>
      </c>
    </row>
    <row r="70" spans="1:6" ht="31.5" x14ac:dyDescent="0.25">
      <c r="A70" s="16" t="s">
        <v>344</v>
      </c>
      <c r="B70" s="10" t="s">
        <v>54</v>
      </c>
      <c r="C70" s="35" t="s">
        <v>55</v>
      </c>
      <c r="D70" s="11">
        <v>70000</v>
      </c>
      <c r="E70" s="11">
        <v>65000</v>
      </c>
      <c r="F70" s="11">
        <v>65000</v>
      </c>
    </row>
    <row r="71" spans="1:6" ht="15.75" x14ac:dyDescent="0.25">
      <c r="A71" s="17" t="s">
        <v>345</v>
      </c>
      <c r="B71" s="10" t="s">
        <v>54</v>
      </c>
      <c r="C71" s="35" t="s">
        <v>56</v>
      </c>
      <c r="D71" s="11">
        <v>5929837.5899999999</v>
      </c>
      <c r="E71" s="11">
        <v>5934837.5899999999</v>
      </c>
      <c r="F71" s="11">
        <v>5934837.5899999999</v>
      </c>
    </row>
    <row r="72" spans="1:6" ht="63" x14ac:dyDescent="0.25">
      <c r="A72" s="12" t="s">
        <v>57</v>
      </c>
      <c r="B72" s="10" t="s">
        <v>58</v>
      </c>
      <c r="C72" s="35"/>
      <c r="D72" s="11">
        <f>D73</f>
        <v>0</v>
      </c>
      <c r="E72" s="11">
        <f t="shared" ref="E72:F72" si="24">E73</f>
        <v>42420</v>
      </c>
      <c r="F72" s="11">
        <f t="shared" si="24"/>
        <v>42420</v>
      </c>
    </row>
    <row r="73" spans="1:6" ht="31.5" x14ac:dyDescent="0.25">
      <c r="A73" s="17" t="s">
        <v>343</v>
      </c>
      <c r="B73" s="10" t="s">
        <v>58</v>
      </c>
      <c r="C73" s="35" t="s">
        <v>11</v>
      </c>
      <c r="D73" s="11">
        <v>0</v>
      </c>
      <c r="E73" s="11">
        <v>42420</v>
      </c>
      <c r="F73" s="11">
        <v>42420</v>
      </c>
    </row>
    <row r="74" spans="1:6" ht="126" x14ac:dyDescent="0.25">
      <c r="A74" s="16" t="s">
        <v>59</v>
      </c>
      <c r="B74" s="10" t="s">
        <v>60</v>
      </c>
      <c r="C74" s="35"/>
      <c r="D74" s="11">
        <f>D75</f>
        <v>252936439.06</v>
      </c>
      <c r="E74" s="11">
        <f t="shared" ref="E74:F74" si="25">E75</f>
        <v>255684030.5</v>
      </c>
      <c r="F74" s="11">
        <f t="shared" si="25"/>
        <v>272465851.93000001</v>
      </c>
    </row>
    <row r="75" spans="1:6" ht="31.5" x14ac:dyDescent="0.25">
      <c r="A75" s="16" t="s">
        <v>343</v>
      </c>
      <c r="B75" s="10" t="s">
        <v>60</v>
      </c>
      <c r="C75" s="35" t="s">
        <v>11</v>
      </c>
      <c r="D75" s="11">
        <v>252936439.06</v>
      </c>
      <c r="E75" s="11">
        <v>255684030.5</v>
      </c>
      <c r="F75" s="11">
        <v>272465851.93000001</v>
      </c>
    </row>
    <row r="76" spans="1:6" ht="15.75" hidden="1" x14ac:dyDescent="0.25">
      <c r="A76" s="20" t="s">
        <v>356</v>
      </c>
      <c r="B76" s="21" t="s">
        <v>353</v>
      </c>
      <c r="C76" s="35"/>
      <c r="D76" s="11">
        <f>D77</f>
        <v>0</v>
      </c>
      <c r="E76" s="11">
        <f>E77</f>
        <v>0</v>
      </c>
      <c r="F76" s="11">
        <f>F77</f>
        <v>0</v>
      </c>
    </row>
    <row r="77" spans="1:6" ht="31.5" hidden="1" x14ac:dyDescent="0.25">
      <c r="A77" s="17" t="s">
        <v>343</v>
      </c>
      <c r="B77" s="21" t="s">
        <v>353</v>
      </c>
      <c r="C77" s="35" t="s">
        <v>11</v>
      </c>
      <c r="D77" s="11"/>
      <c r="E77" s="11"/>
      <c r="F77" s="11"/>
    </row>
    <row r="78" spans="1:6" ht="63" x14ac:dyDescent="0.25">
      <c r="A78" s="16" t="s">
        <v>440</v>
      </c>
      <c r="B78" s="21" t="s">
        <v>439</v>
      </c>
      <c r="C78" s="35"/>
      <c r="D78" s="11">
        <f>D79</f>
        <v>370580.17</v>
      </c>
      <c r="E78" s="11"/>
      <c r="F78" s="11"/>
    </row>
    <row r="79" spans="1:6" ht="31.5" x14ac:dyDescent="0.25">
      <c r="A79" s="17" t="s">
        <v>343</v>
      </c>
      <c r="B79" s="21" t="s">
        <v>439</v>
      </c>
      <c r="C79" s="35" t="s">
        <v>11</v>
      </c>
      <c r="D79" s="11">
        <v>370580.17</v>
      </c>
      <c r="E79" s="11"/>
      <c r="F79" s="11"/>
    </row>
    <row r="80" spans="1:6" ht="31.5" x14ac:dyDescent="0.25">
      <c r="A80" s="22" t="s">
        <v>364</v>
      </c>
      <c r="B80" s="23" t="s">
        <v>367</v>
      </c>
      <c r="C80" s="35"/>
      <c r="D80" s="11">
        <f>D81</f>
        <v>319000</v>
      </c>
      <c r="E80" s="11"/>
      <c r="F80" s="11"/>
    </row>
    <row r="81" spans="1:6" ht="31.5" x14ac:dyDescent="0.25">
      <c r="A81" s="22" t="s">
        <v>365</v>
      </c>
      <c r="B81" s="23" t="s">
        <v>368</v>
      </c>
      <c r="C81" s="35"/>
      <c r="D81" s="11">
        <f>D82+D84</f>
        <v>319000</v>
      </c>
      <c r="E81" s="11"/>
      <c r="F81" s="11"/>
    </row>
    <row r="82" spans="1:6" ht="47.25" x14ac:dyDescent="0.25">
      <c r="A82" s="22" t="s">
        <v>366</v>
      </c>
      <c r="B82" s="23" t="s">
        <v>369</v>
      </c>
      <c r="C82" s="35"/>
      <c r="D82" s="11">
        <f>D83</f>
        <v>180000</v>
      </c>
      <c r="E82" s="11"/>
      <c r="F82" s="11"/>
    </row>
    <row r="83" spans="1:6" ht="31.5" x14ac:dyDescent="0.25">
      <c r="A83" s="22" t="s">
        <v>343</v>
      </c>
      <c r="B83" s="23" t="s">
        <v>369</v>
      </c>
      <c r="C83" s="35" t="s">
        <v>11</v>
      </c>
      <c r="D83" s="11">
        <v>180000</v>
      </c>
      <c r="E83" s="11"/>
      <c r="F83" s="11"/>
    </row>
    <row r="84" spans="1:6" ht="15.75" x14ac:dyDescent="0.25">
      <c r="A84" s="22" t="s">
        <v>407</v>
      </c>
      <c r="B84" s="23" t="s">
        <v>406</v>
      </c>
      <c r="C84" s="35"/>
      <c r="D84" s="11">
        <f>D85</f>
        <v>139000</v>
      </c>
      <c r="E84" s="11"/>
      <c r="F84" s="11"/>
    </row>
    <row r="85" spans="1:6" ht="31.5" x14ac:dyDescent="0.25">
      <c r="A85" s="22" t="s">
        <v>343</v>
      </c>
      <c r="B85" s="23" t="s">
        <v>406</v>
      </c>
      <c r="C85" s="35" t="s">
        <v>11</v>
      </c>
      <c r="D85" s="11">
        <v>139000</v>
      </c>
      <c r="E85" s="11"/>
      <c r="F85" s="11"/>
    </row>
    <row r="86" spans="1:6" ht="31.5" x14ac:dyDescent="0.25">
      <c r="A86" s="12" t="s">
        <v>61</v>
      </c>
      <c r="B86" s="10" t="s">
        <v>62</v>
      </c>
      <c r="C86" s="35"/>
      <c r="D86" s="11">
        <f>D87</f>
        <v>10038216.289999999</v>
      </c>
      <c r="E86" s="11">
        <f t="shared" ref="E86:F86" si="26">E87</f>
        <v>9884924.5</v>
      </c>
      <c r="F86" s="11">
        <f t="shared" si="26"/>
        <v>9727051.4000000004</v>
      </c>
    </row>
    <row r="87" spans="1:6" ht="31.5" x14ac:dyDescent="0.25">
      <c r="A87" s="12" t="s">
        <v>63</v>
      </c>
      <c r="B87" s="10" t="s">
        <v>64</v>
      </c>
      <c r="C87" s="35"/>
      <c r="D87" s="11">
        <f>D88+D90+D92+D94+D96</f>
        <v>10038216.289999999</v>
      </c>
      <c r="E87" s="11">
        <f t="shared" ref="E87:F87" si="27">E88+E90+E92+E94+E96</f>
        <v>9884924.5</v>
      </c>
      <c r="F87" s="11">
        <f t="shared" si="27"/>
        <v>9727051.4000000004</v>
      </c>
    </row>
    <row r="88" spans="1:6" ht="94.5" x14ac:dyDescent="0.25">
      <c r="A88" s="16" t="s">
        <v>65</v>
      </c>
      <c r="B88" s="10" t="s">
        <v>66</v>
      </c>
      <c r="C88" s="35"/>
      <c r="D88" s="11">
        <f>D89</f>
        <v>2083673</v>
      </c>
      <c r="E88" s="11">
        <f t="shared" ref="E88:F88" si="28">E89</f>
        <v>2303840</v>
      </c>
      <c r="F88" s="11">
        <f t="shared" si="28"/>
        <v>2303840</v>
      </c>
    </row>
    <row r="89" spans="1:6" ht="31.5" x14ac:dyDescent="0.25">
      <c r="A89" s="16" t="s">
        <v>343</v>
      </c>
      <c r="B89" s="10" t="s">
        <v>66</v>
      </c>
      <c r="C89" s="35" t="s">
        <v>11</v>
      </c>
      <c r="D89" s="11">
        <v>2083673</v>
      </c>
      <c r="E89" s="11">
        <v>2303840</v>
      </c>
      <c r="F89" s="11">
        <v>2303840</v>
      </c>
    </row>
    <row r="90" spans="1:6" ht="63" x14ac:dyDescent="0.25">
      <c r="A90" s="12" t="s">
        <v>67</v>
      </c>
      <c r="B90" s="10" t="s">
        <v>68</v>
      </c>
      <c r="C90" s="35"/>
      <c r="D90" s="11">
        <f>D91</f>
        <v>88718.36</v>
      </c>
      <c r="E90" s="11">
        <v>85354.5</v>
      </c>
      <c r="F90" s="11">
        <v>83791.399999999994</v>
      </c>
    </row>
    <row r="91" spans="1:6" ht="31.5" x14ac:dyDescent="0.25">
      <c r="A91" s="17" t="s">
        <v>343</v>
      </c>
      <c r="B91" s="10" t="s">
        <v>68</v>
      </c>
      <c r="C91" s="35" t="s">
        <v>11</v>
      </c>
      <c r="D91" s="11">
        <v>88718.36</v>
      </c>
      <c r="E91" s="11">
        <v>85400</v>
      </c>
      <c r="F91" s="11">
        <v>83800</v>
      </c>
    </row>
    <row r="92" spans="1:6" ht="99.75" customHeight="1" x14ac:dyDescent="0.25">
      <c r="A92" s="16" t="s">
        <v>69</v>
      </c>
      <c r="B92" s="10" t="s">
        <v>70</v>
      </c>
      <c r="C92" s="35"/>
      <c r="D92" s="11">
        <f>D93</f>
        <v>174131</v>
      </c>
      <c r="E92" s="11">
        <f t="shared" ref="E92:F92" si="29">E93</f>
        <v>0</v>
      </c>
      <c r="F92" s="11">
        <f t="shared" si="29"/>
        <v>0</v>
      </c>
    </row>
    <row r="93" spans="1:6" ht="31.5" x14ac:dyDescent="0.25">
      <c r="A93" s="17" t="s">
        <v>343</v>
      </c>
      <c r="B93" s="10" t="s">
        <v>70</v>
      </c>
      <c r="C93" s="35" t="s">
        <v>11</v>
      </c>
      <c r="D93" s="11">
        <v>174131</v>
      </c>
      <c r="E93" s="11"/>
      <c r="F93" s="11"/>
    </row>
    <row r="94" spans="1:6" ht="64.5" customHeight="1" x14ac:dyDescent="0.25">
      <c r="A94" s="16" t="s">
        <v>71</v>
      </c>
      <c r="B94" s="10" t="s">
        <v>72</v>
      </c>
      <c r="C94" s="35"/>
      <c r="D94" s="11">
        <f>D95</f>
        <v>6614032</v>
      </c>
      <c r="E94" s="11">
        <f t="shared" ref="E94" si="30">E95</f>
        <v>6231610</v>
      </c>
      <c r="F94" s="11">
        <v>6075300</v>
      </c>
    </row>
    <row r="95" spans="1:6" ht="31.5" x14ac:dyDescent="0.25">
      <c r="A95" s="17" t="s">
        <v>343</v>
      </c>
      <c r="B95" s="10" t="s">
        <v>72</v>
      </c>
      <c r="C95" s="35" t="s">
        <v>11</v>
      </c>
      <c r="D95" s="11">
        <v>6614032</v>
      </c>
      <c r="E95" s="11">
        <v>6231610</v>
      </c>
      <c r="F95" s="11">
        <v>607530</v>
      </c>
    </row>
    <row r="96" spans="1:6" ht="47.25" x14ac:dyDescent="0.25">
      <c r="A96" s="12" t="s">
        <v>73</v>
      </c>
      <c r="B96" s="10" t="s">
        <v>74</v>
      </c>
      <c r="C96" s="35"/>
      <c r="D96" s="11">
        <f>D97</f>
        <v>1077661.93</v>
      </c>
      <c r="E96" s="11">
        <f t="shared" ref="E96:F96" si="31">E97</f>
        <v>1264120</v>
      </c>
      <c r="F96" s="11">
        <f t="shared" si="31"/>
        <v>1264120</v>
      </c>
    </row>
    <row r="97" spans="1:6" ht="31.5" x14ac:dyDescent="0.25">
      <c r="A97" s="17" t="s">
        <v>343</v>
      </c>
      <c r="B97" s="10" t="s">
        <v>74</v>
      </c>
      <c r="C97" s="35" t="s">
        <v>11</v>
      </c>
      <c r="D97" s="11">
        <v>1077661.93</v>
      </c>
      <c r="E97" s="11">
        <v>1264120</v>
      </c>
      <c r="F97" s="11">
        <v>1264120</v>
      </c>
    </row>
    <row r="98" spans="1:6" ht="47.25" x14ac:dyDescent="0.25">
      <c r="A98" s="12" t="s">
        <v>75</v>
      </c>
      <c r="B98" s="10" t="s">
        <v>76</v>
      </c>
      <c r="C98" s="35"/>
      <c r="D98" s="11">
        <f>D99</f>
        <v>9680514.4600000009</v>
      </c>
      <c r="E98" s="11">
        <f t="shared" ref="E98:F98" si="32">E99</f>
        <v>9693781.7300000004</v>
      </c>
      <c r="F98" s="11">
        <f t="shared" si="32"/>
        <v>9777785.4800000004</v>
      </c>
    </row>
    <row r="99" spans="1:6" ht="47.25" x14ac:dyDescent="0.25">
      <c r="A99" s="12" t="s">
        <v>77</v>
      </c>
      <c r="B99" s="10" t="s">
        <v>78</v>
      </c>
      <c r="C99" s="35"/>
      <c r="D99" s="11">
        <f>D100+D102+D104+D107</f>
        <v>9680514.4600000009</v>
      </c>
      <c r="E99" s="11">
        <f t="shared" ref="E99:F99" si="33">E100+E102+E104+E107</f>
        <v>9693781.7300000004</v>
      </c>
      <c r="F99" s="11">
        <f t="shared" si="33"/>
        <v>9777785.4800000004</v>
      </c>
    </row>
    <row r="100" spans="1:6" ht="31.5" x14ac:dyDescent="0.25">
      <c r="A100" s="12" t="s">
        <v>79</v>
      </c>
      <c r="B100" s="10" t="s">
        <v>80</v>
      </c>
      <c r="C100" s="35"/>
      <c r="D100" s="11">
        <f>D101</f>
        <v>681203.28</v>
      </c>
      <c r="E100" s="11">
        <f t="shared" ref="E100:F100" si="34">E101</f>
        <v>398999.54</v>
      </c>
      <c r="F100" s="11">
        <f t="shared" si="34"/>
        <v>483003.29</v>
      </c>
    </row>
    <row r="101" spans="1:6" ht="15.75" x14ac:dyDescent="0.25">
      <c r="A101" s="12" t="s">
        <v>345</v>
      </c>
      <c r="B101" s="10" t="s">
        <v>80</v>
      </c>
      <c r="C101" s="35" t="s">
        <v>56</v>
      </c>
      <c r="D101" s="11">
        <v>681203.28</v>
      </c>
      <c r="E101" s="11">
        <v>398999.54</v>
      </c>
      <c r="F101" s="11">
        <v>483003.29</v>
      </c>
    </row>
    <row r="102" spans="1:6" ht="63" x14ac:dyDescent="0.25">
      <c r="A102" s="12" t="s">
        <v>81</v>
      </c>
      <c r="B102" s="10" t="s">
        <v>82</v>
      </c>
      <c r="C102" s="35"/>
      <c r="D102" s="11">
        <f>D103</f>
        <v>0</v>
      </c>
      <c r="E102" s="11">
        <f t="shared" ref="E102:F102" si="35">E103</f>
        <v>83061.75</v>
      </c>
      <c r="F102" s="11">
        <f t="shared" si="35"/>
        <v>83061.75</v>
      </c>
    </row>
    <row r="103" spans="1:6" ht="31.5" x14ac:dyDescent="0.25">
      <c r="A103" s="17" t="s">
        <v>344</v>
      </c>
      <c r="B103" s="10" t="s">
        <v>82</v>
      </c>
      <c r="C103" s="35" t="s">
        <v>56</v>
      </c>
      <c r="D103" s="11">
        <v>0</v>
      </c>
      <c r="E103" s="11">
        <v>83061.75</v>
      </c>
      <c r="F103" s="11">
        <v>83061.75</v>
      </c>
    </row>
    <row r="104" spans="1:6" ht="47.25" x14ac:dyDescent="0.25">
      <c r="A104" s="12" t="s">
        <v>83</v>
      </c>
      <c r="B104" s="10" t="s">
        <v>84</v>
      </c>
      <c r="C104" s="35"/>
      <c r="D104" s="11">
        <f>D105+D106</f>
        <v>1974600</v>
      </c>
      <c r="E104" s="11">
        <f t="shared" ref="E104:F104" si="36">E105+E106</f>
        <v>1974600</v>
      </c>
      <c r="F104" s="11">
        <f t="shared" si="36"/>
        <v>1974600</v>
      </c>
    </row>
    <row r="105" spans="1:6" ht="51.75" customHeight="1" x14ac:dyDescent="0.25">
      <c r="A105" s="17" t="s">
        <v>346</v>
      </c>
      <c r="B105" s="10" t="s">
        <v>84</v>
      </c>
      <c r="C105" s="35" t="s">
        <v>85</v>
      </c>
      <c r="D105" s="11">
        <v>1622800</v>
      </c>
      <c r="E105" s="11">
        <v>1760400</v>
      </c>
      <c r="F105" s="11">
        <v>1760400</v>
      </c>
    </row>
    <row r="106" spans="1:6" ht="31.5" x14ac:dyDescent="0.25">
      <c r="A106" s="18" t="s">
        <v>344</v>
      </c>
      <c r="B106" s="10" t="s">
        <v>84</v>
      </c>
      <c r="C106" s="35" t="s">
        <v>55</v>
      </c>
      <c r="D106" s="11">
        <v>351800</v>
      </c>
      <c r="E106" s="11">
        <v>214200</v>
      </c>
      <c r="F106" s="11">
        <v>214200</v>
      </c>
    </row>
    <row r="107" spans="1:6" ht="47.25" x14ac:dyDescent="0.25">
      <c r="A107" s="12" t="s">
        <v>86</v>
      </c>
      <c r="B107" s="10" t="s">
        <v>87</v>
      </c>
      <c r="C107" s="35"/>
      <c r="D107" s="11">
        <f>D108+D109</f>
        <v>7024711.1799999997</v>
      </c>
      <c r="E107" s="11">
        <f t="shared" ref="E107:F107" si="37">E108+E109</f>
        <v>7237120.4400000004</v>
      </c>
      <c r="F107" s="11">
        <f t="shared" si="37"/>
        <v>7237120.4400000004</v>
      </c>
    </row>
    <row r="108" spans="1:6" ht="31.5" x14ac:dyDescent="0.25">
      <c r="A108" s="17" t="s">
        <v>344</v>
      </c>
      <c r="B108" s="10" t="s">
        <v>87</v>
      </c>
      <c r="C108" s="35" t="s">
        <v>55</v>
      </c>
      <c r="D108" s="11">
        <v>81000</v>
      </c>
      <c r="E108" s="11">
        <v>81000</v>
      </c>
      <c r="F108" s="11">
        <v>81000</v>
      </c>
    </row>
    <row r="109" spans="1:6" ht="15.75" x14ac:dyDescent="0.25">
      <c r="A109" s="12" t="s">
        <v>345</v>
      </c>
      <c r="B109" s="10" t="s">
        <v>87</v>
      </c>
      <c r="C109" s="35" t="s">
        <v>56</v>
      </c>
      <c r="D109" s="11">
        <v>6943711.1799999997</v>
      </c>
      <c r="E109" s="11">
        <v>7156120.4400000004</v>
      </c>
      <c r="F109" s="11">
        <v>7156120.4400000004</v>
      </c>
    </row>
    <row r="110" spans="1:6" ht="31.5" x14ac:dyDescent="0.25">
      <c r="A110" s="12" t="s">
        <v>88</v>
      </c>
      <c r="B110" s="10" t="s">
        <v>89</v>
      </c>
      <c r="C110" s="35"/>
      <c r="D110" s="11">
        <f>D111</f>
        <v>29762440.370000005</v>
      </c>
      <c r="E110" s="11">
        <f t="shared" ref="E110:F110" si="38">E111</f>
        <v>29147293.719999999</v>
      </c>
      <c r="F110" s="11">
        <f t="shared" si="38"/>
        <v>29147293.719999999</v>
      </c>
    </row>
    <row r="111" spans="1:6" ht="31.5" x14ac:dyDescent="0.25">
      <c r="A111" s="12" t="s">
        <v>90</v>
      </c>
      <c r="B111" s="10" t="s">
        <v>91</v>
      </c>
      <c r="C111" s="35"/>
      <c r="D111" s="11">
        <f>D112+D116+D118</f>
        <v>29762440.370000005</v>
      </c>
      <c r="E111" s="11">
        <f t="shared" ref="E111:F111" si="39">E112+E116+E118</f>
        <v>29147293.719999999</v>
      </c>
      <c r="F111" s="11">
        <f t="shared" si="39"/>
        <v>29147293.719999999</v>
      </c>
    </row>
    <row r="112" spans="1:6" ht="31.5" x14ac:dyDescent="0.25">
      <c r="A112" s="12" t="s">
        <v>92</v>
      </c>
      <c r="B112" s="10" t="s">
        <v>93</v>
      </c>
      <c r="C112" s="35"/>
      <c r="D112" s="11">
        <f>D113+D114+D115</f>
        <v>6556263.9500000002</v>
      </c>
      <c r="E112" s="11">
        <f t="shared" ref="E112:F112" si="40">E113</f>
        <v>6199999</v>
      </c>
      <c r="F112" s="11">
        <f t="shared" si="40"/>
        <v>6199999</v>
      </c>
    </row>
    <row r="113" spans="1:6" ht="50.25" customHeight="1" x14ac:dyDescent="0.25">
      <c r="A113" s="17" t="s">
        <v>346</v>
      </c>
      <c r="B113" s="10" t="s">
        <v>93</v>
      </c>
      <c r="C113" s="35" t="s">
        <v>85</v>
      </c>
      <c r="D113" s="11">
        <v>6539680.8600000003</v>
      </c>
      <c r="E113" s="11">
        <v>6199999</v>
      </c>
      <c r="F113" s="11">
        <v>6199999</v>
      </c>
    </row>
    <row r="114" spans="1:6" ht="31.5" x14ac:dyDescent="0.25">
      <c r="A114" s="17" t="s">
        <v>344</v>
      </c>
      <c r="B114" s="10" t="s">
        <v>93</v>
      </c>
      <c r="C114" s="35" t="s">
        <v>55</v>
      </c>
      <c r="D114" s="11">
        <v>5633</v>
      </c>
      <c r="E114" s="11"/>
      <c r="F114" s="11"/>
    </row>
    <row r="115" spans="1:6" ht="15.75" x14ac:dyDescent="0.25">
      <c r="A115" s="18" t="s">
        <v>347</v>
      </c>
      <c r="B115" s="10" t="s">
        <v>93</v>
      </c>
      <c r="C115" s="35" t="s">
        <v>96</v>
      </c>
      <c r="D115" s="11">
        <v>10950.09</v>
      </c>
      <c r="E115" s="11"/>
      <c r="F115" s="11"/>
    </row>
    <row r="116" spans="1:6" ht="15.75" x14ac:dyDescent="0.25">
      <c r="A116" s="12" t="s">
        <v>42</v>
      </c>
      <c r="B116" s="10" t="s">
        <v>94</v>
      </c>
      <c r="C116" s="35"/>
      <c r="D116" s="11">
        <f>D117</f>
        <v>1184383.53</v>
      </c>
      <c r="E116" s="11">
        <f t="shared" ref="E116:F116" si="41">E117</f>
        <v>1195080.72</v>
      </c>
      <c r="F116" s="11">
        <f t="shared" si="41"/>
        <v>1195080.72</v>
      </c>
    </row>
    <row r="117" spans="1:6" ht="31.5" x14ac:dyDescent="0.25">
      <c r="A117" s="18" t="s">
        <v>344</v>
      </c>
      <c r="B117" s="10" t="s">
        <v>94</v>
      </c>
      <c r="C117" s="35" t="s">
        <v>55</v>
      </c>
      <c r="D117" s="11">
        <v>1184383.53</v>
      </c>
      <c r="E117" s="11">
        <v>1195080.72</v>
      </c>
      <c r="F117" s="11">
        <v>1195080.72</v>
      </c>
    </row>
    <row r="118" spans="1:6" ht="31.5" x14ac:dyDescent="0.25">
      <c r="A118" s="12" t="s">
        <v>44</v>
      </c>
      <c r="B118" s="10" t="s">
        <v>95</v>
      </c>
      <c r="C118" s="35"/>
      <c r="D118" s="11">
        <f>D119+D120+D121</f>
        <v>22021792.890000004</v>
      </c>
      <c r="E118" s="11">
        <f t="shared" ref="E118:F118" si="42">E119+E120+E121</f>
        <v>21752214</v>
      </c>
      <c r="F118" s="11">
        <f t="shared" si="42"/>
        <v>21752214</v>
      </c>
    </row>
    <row r="119" spans="1:6" ht="48.75" customHeight="1" x14ac:dyDescent="0.25">
      <c r="A119" s="16" t="s">
        <v>346</v>
      </c>
      <c r="B119" s="10" t="s">
        <v>95</v>
      </c>
      <c r="C119" s="35" t="s">
        <v>85</v>
      </c>
      <c r="D119" s="11">
        <v>20520226.670000002</v>
      </c>
      <c r="E119" s="11">
        <v>20862084</v>
      </c>
      <c r="F119" s="11">
        <v>20862084</v>
      </c>
    </row>
    <row r="120" spans="1:6" ht="31.5" x14ac:dyDescent="0.25">
      <c r="A120" s="12" t="s">
        <v>344</v>
      </c>
      <c r="B120" s="10" t="s">
        <v>95</v>
      </c>
      <c r="C120" s="35" t="s">
        <v>55</v>
      </c>
      <c r="D120" s="11">
        <v>1463007.53</v>
      </c>
      <c r="E120" s="11">
        <v>830130</v>
      </c>
      <c r="F120" s="11">
        <v>830130</v>
      </c>
    </row>
    <row r="121" spans="1:6" ht="15.75" x14ac:dyDescent="0.25">
      <c r="A121" s="18" t="s">
        <v>347</v>
      </c>
      <c r="B121" s="10" t="s">
        <v>95</v>
      </c>
      <c r="C121" s="35" t="s">
        <v>96</v>
      </c>
      <c r="D121" s="11">
        <v>38558.69</v>
      </c>
      <c r="E121" s="11">
        <v>60000</v>
      </c>
      <c r="F121" s="11">
        <v>60000</v>
      </c>
    </row>
    <row r="122" spans="1:6" ht="47.25" x14ac:dyDescent="0.25">
      <c r="A122" s="12" t="s">
        <v>97</v>
      </c>
      <c r="B122" s="10" t="s">
        <v>98</v>
      </c>
      <c r="C122" s="35"/>
      <c r="D122" s="11">
        <f>D123+D139</f>
        <v>34347582.409999996</v>
      </c>
      <c r="E122" s="11">
        <v>23760883</v>
      </c>
      <c r="F122" s="11">
        <v>23760883</v>
      </c>
    </row>
    <row r="123" spans="1:6" ht="35.25" customHeight="1" x14ac:dyDescent="0.25">
      <c r="A123" s="12" t="s">
        <v>99</v>
      </c>
      <c r="B123" s="10" t="s">
        <v>100</v>
      </c>
      <c r="C123" s="35"/>
      <c r="D123" s="11">
        <f>D124+D136</f>
        <v>22303443.649999999</v>
      </c>
      <c r="E123" s="11">
        <f t="shared" ref="E123:F123" si="43">E124+E136</f>
        <v>13323444</v>
      </c>
      <c r="F123" s="11">
        <f t="shared" si="43"/>
        <v>13323444</v>
      </c>
    </row>
    <row r="124" spans="1:6" ht="31.5" x14ac:dyDescent="0.25">
      <c r="A124" s="12" t="s">
        <v>101</v>
      </c>
      <c r="B124" s="10" t="s">
        <v>102</v>
      </c>
      <c r="C124" s="35"/>
      <c r="D124" s="11">
        <f>D125+D129+D132</f>
        <v>14904194.59</v>
      </c>
      <c r="E124" s="11">
        <f t="shared" ref="E124:F124" si="44">E125+E129+E132</f>
        <v>13313444</v>
      </c>
      <c r="F124" s="11">
        <f t="shared" si="44"/>
        <v>13313444</v>
      </c>
    </row>
    <row r="125" spans="1:6" ht="15.75" x14ac:dyDescent="0.25">
      <c r="A125" s="12" t="s">
        <v>103</v>
      </c>
      <c r="B125" s="10" t="s">
        <v>104</v>
      </c>
      <c r="C125" s="35"/>
      <c r="D125" s="11">
        <f>D126+D127+D128</f>
        <v>9197330.9399999995</v>
      </c>
      <c r="E125" s="11">
        <f t="shared" ref="E125:F125" si="45">E126+E127+E128</f>
        <v>10311973</v>
      </c>
      <c r="F125" s="11">
        <f t="shared" si="45"/>
        <v>10311973</v>
      </c>
    </row>
    <row r="126" spans="1:6" ht="51.75" customHeight="1" x14ac:dyDescent="0.25">
      <c r="A126" s="17" t="s">
        <v>346</v>
      </c>
      <c r="B126" s="10" t="s">
        <v>104</v>
      </c>
      <c r="C126" s="35" t="s">
        <v>85</v>
      </c>
      <c r="D126" s="11">
        <v>8989522.4399999995</v>
      </c>
      <c r="E126" s="11">
        <v>10307973</v>
      </c>
      <c r="F126" s="11">
        <v>10307973</v>
      </c>
    </row>
    <row r="127" spans="1:6" ht="31.5" x14ac:dyDescent="0.25">
      <c r="A127" s="18" t="s">
        <v>344</v>
      </c>
      <c r="B127" s="10" t="s">
        <v>104</v>
      </c>
      <c r="C127" s="35" t="s">
        <v>55</v>
      </c>
      <c r="D127" s="11">
        <v>204808.5</v>
      </c>
      <c r="E127" s="11">
        <v>1000</v>
      </c>
      <c r="F127" s="11">
        <v>1000</v>
      </c>
    </row>
    <row r="128" spans="1:6" ht="15.75" x14ac:dyDescent="0.25">
      <c r="A128" s="18" t="s">
        <v>347</v>
      </c>
      <c r="B128" s="10" t="s">
        <v>104</v>
      </c>
      <c r="C128" s="35" t="s">
        <v>96</v>
      </c>
      <c r="D128" s="11">
        <v>3000</v>
      </c>
      <c r="E128" s="11">
        <v>3000</v>
      </c>
      <c r="F128" s="11">
        <v>3000</v>
      </c>
    </row>
    <row r="129" spans="1:6" ht="31.5" x14ac:dyDescent="0.25">
      <c r="A129" s="12" t="s">
        <v>106</v>
      </c>
      <c r="B129" s="10" t="s">
        <v>107</v>
      </c>
      <c r="C129" s="35"/>
      <c r="D129" s="11">
        <f>D130+D131</f>
        <v>3144600.17</v>
      </c>
      <c r="E129" s="11">
        <f t="shared" ref="E129:F129" si="46">E130</f>
        <v>2999471</v>
      </c>
      <c r="F129" s="11">
        <f t="shared" si="46"/>
        <v>2999471</v>
      </c>
    </row>
    <row r="130" spans="1:6" ht="54.75" customHeight="1" x14ac:dyDescent="0.25">
      <c r="A130" s="17" t="s">
        <v>346</v>
      </c>
      <c r="B130" s="10" t="s">
        <v>107</v>
      </c>
      <c r="C130" s="35" t="s">
        <v>85</v>
      </c>
      <c r="D130" s="11">
        <v>2643079.67</v>
      </c>
      <c r="E130" s="11">
        <v>2999471</v>
      </c>
      <c r="F130" s="11">
        <v>2999471</v>
      </c>
    </row>
    <row r="131" spans="1:6" ht="34.5" customHeight="1" x14ac:dyDescent="0.25">
      <c r="A131" s="12" t="s">
        <v>344</v>
      </c>
      <c r="B131" s="10" t="s">
        <v>107</v>
      </c>
      <c r="C131" s="35" t="s">
        <v>55</v>
      </c>
      <c r="D131" s="11">
        <v>501520.5</v>
      </c>
      <c r="E131" s="11"/>
      <c r="F131" s="11"/>
    </row>
    <row r="132" spans="1:6" ht="15.75" x14ac:dyDescent="0.25">
      <c r="A132" s="12" t="s">
        <v>108</v>
      </c>
      <c r="B132" s="10" t="s">
        <v>109</v>
      </c>
      <c r="C132" s="35"/>
      <c r="D132" s="11">
        <f>D135+D134+D133</f>
        <v>2562263.48</v>
      </c>
      <c r="E132" s="11">
        <f t="shared" ref="E132:F132" si="47">E135</f>
        <v>2000</v>
      </c>
      <c r="F132" s="11">
        <f t="shared" si="47"/>
        <v>2000</v>
      </c>
    </row>
    <row r="133" spans="1:6" ht="31.5" x14ac:dyDescent="0.25">
      <c r="A133" s="12" t="s">
        <v>344</v>
      </c>
      <c r="B133" s="10" t="s">
        <v>109</v>
      </c>
      <c r="C133" s="35" t="s">
        <v>55</v>
      </c>
      <c r="D133" s="11">
        <v>1718966.86</v>
      </c>
      <c r="E133" s="11"/>
      <c r="F133" s="11"/>
    </row>
    <row r="134" spans="1:6" ht="15.75" x14ac:dyDescent="0.25">
      <c r="A134" s="18" t="s">
        <v>345</v>
      </c>
      <c r="B134" s="10" t="s">
        <v>109</v>
      </c>
      <c r="C134" s="35" t="s">
        <v>56</v>
      </c>
      <c r="D134" s="11">
        <v>640000</v>
      </c>
      <c r="E134" s="11"/>
      <c r="F134" s="11"/>
    </row>
    <row r="135" spans="1:6" ht="15.75" x14ac:dyDescent="0.25">
      <c r="A135" s="12" t="s">
        <v>347</v>
      </c>
      <c r="B135" s="10" t="s">
        <v>109</v>
      </c>
      <c r="C135" s="35" t="s">
        <v>96</v>
      </c>
      <c r="D135" s="11">
        <v>203296.62</v>
      </c>
      <c r="E135" s="11">
        <v>2000</v>
      </c>
      <c r="F135" s="11">
        <v>2000</v>
      </c>
    </row>
    <row r="136" spans="1:6" ht="31.5" x14ac:dyDescent="0.25">
      <c r="A136" s="12" t="s">
        <v>110</v>
      </c>
      <c r="B136" s="10" t="s">
        <v>111</v>
      </c>
      <c r="C136" s="35"/>
      <c r="D136" s="11">
        <f>D137</f>
        <v>7399249.0599999996</v>
      </c>
      <c r="E136" s="11">
        <f t="shared" ref="E136:F137" si="48">E137</f>
        <v>10000</v>
      </c>
      <c r="F136" s="11">
        <f t="shared" si="48"/>
        <v>10000</v>
      </c>
    </row>
    <row r="137" spans="1:6" ht="31.5" x14ac:dyDescent="0.25">
      <c r="A137" s="12" t="s">
        <v>112</v>
      </c>
      <c r="B137" s="10" t="s">
        <v>113</v>
      </c>
      <c r="C137" s="35"/>
      <c r="D137" s="11">
        <f>D138</f>
        <v>7399249.0599999996</v>
      </c>
      <c r="E137" s="11">
        <f t="shared" si="48"/>
        <v>10000</v>
      </c>
      <c r="F137" s="11">
        <f t="shared" si="48"/>
        <v>10000</v>
      </c>
    </row>
    <row r="138" spans="1:6" ht="15.75" x14ac:dyDescent="0.25">
      <c r="A138" s="18" t="s">
        <v>345</v>
      </c>
      <c r="B138" s="10" t="s">
        <v>113</v>
      </c>
      <c r="C138" s="35" t="s">
        <v>56</v>
      </c>
      <c r="D138" s="11">
        <v>7399249.0599999996</v>
      </c>
      <c r="E138" s="11">
        <v>10000</v>
      </c>
      <c r="F138" s="11">
        <v>10000</v>
      </c>
    </row>
    <row r="139" spans="1:6" ht="47.25" x14ac:dyDescent="0.25">
      <c r="A139" s="12" t="s">
        <v>114</v>
      </c>
      <c r="B139" s="10" t="s">
        <v>115</v>
      </c>
      <c r="C139" s="35"/>
      <c r="D139" s="11">
        <f>D140+D152+D155+D158</f>
        <v>12044138.760000002</v>
      </c>
      <c r="E139" s="11">
        <f t="shared" ref="E139:F139" si="49">E140+E152+E155+E158</f>
        <v>10437439</v>
      </c>
      <c r="F139" s="11">
        <f t="shared" si="49"/>
        <v>10437439</v>
      </c>
    </row>
    <row r="140" spans="1:6" ht="31.5" x14ac:dyDescent="0.25">
      <c r="A140" s="12" t="s">
        <v>116</v>
      </c>
      <c r="B140" s="10" t="s">
        <v>117</v>
      </c>
      <c r="C140" s="35"/>
      <c r="D140" s="11">
        <f>D141+D145+D148+D150</f>
        <v>8511943.1500000004</v>
      </c>
      <c r="E140" s="11">
        <f>E141+E145+E148</f>
        <v>10127775</v>
      </c>
      <c r="F140" s="11">
        <f>F141+F145+F148</f>
        <v>10127775</v>
      </c>
    </row>
    <row r="141" spans="1:6" ht="15.75" x14ac:dyDescent="0.25">
      <c r="A141" s="12" t="s">
        <v>103</v>
      </c>
      <c r="B141" s="10" t="s">
        <v>118</v>
      </c>
      <c r="C141" s="35"/>
      <c r="D141" s="11">
        <f>D142+D143+D144</f>
        <v>6571715.9299999997</v>
      </c>
      <c r="E141" s="11">
        <f>E142+E143</f>
        <v>8676262</v>
      </c>
      <c r="F141" s="11">
        <f>F142+F143</f>
        <v>8676262</v>
      </c>
    </row>
    <row r="142" spans="1:6" ht="53.25" customHeight="1" x14ac:dyDescent="0.25">
      <c r="A142" s="16" t="s">
        <v>346</v>
      </c>
      <c r="B142" s="10" t="s">
        <v>118</v>
      </c>
      <c r="C142" s="35" t="s">
        <v>85</v>
      </c>
      <c r="D142" s="11">
        <v>6563502.6699999999</v>
      </c>
      <c r="E142" s="11">
        <v>8673262</v>
      </c>
      <c r="F142" s="11">
        <v>8673262</v>
      </c>
    </row>
    <row r="143" spans="1:6" ht="31.5" x14ac:dyDescent="0.25">
      <c r="A143" s="18" t="s">
        <v>344</v>
      </c>
      <c r="B143" s="10" t="s">
        <v>118</v>
      </c>
      <c r="C143" s="35" t="s">
        <v>55</v>
      </c>
      <c r="D143" s="11"/>
      <c r="E143" s="11">
        <v>3000</v>
      </c>
      <c r="F143" s="11">
        <v>3000</v>
      </c>
    </row>
    <row r="144" spans="1:6" ht="15.75" x14ac:dyDescent="0.25">
      <c r="A144" s="18" t="s">
        <v>347</v>
      </c>
      <c r="B144" s="10" t="s">
        <v>118</v>
      </c>
      <c r="C144" s="35" t="s">
        <v>96</v>
      </c>
      <c r="D144" s="11">
        <v>8213.26</v>
      </c>
      <c r="E144" s="11"/>
      <c r="F144" s="11"/>
    </row>
    <row r="145" spans="1:6" ht="31.5" x14ac:dyDescent="0.25">
      <c r="A145" s="12" t="s">
        <v>106</v>
      </c>
      <c r="B145" s="10" t="s">
        <v>119</v>
      </c>
      <c r="C145" s="35"/>
      <c r="D145" s="11">
        <f>D146+D147</f>
        <v>1632323.7999999998</v>
      </c>
      <c r="E145" s="11">
        <f t="shared" ref="E145:F145" si="50">E146</f>
        <v>1373813</v>
      </c>
      <c r="F145" s="11">
        <f t="shared" si="50"/>
        <v>1373813</v>
      </c>
    </row>
    <row r="146" spans="1:6" ht="51.75" customHeight="1" x14ac:dyDescent="0.25">
      <c r="A146" s="16" t="s">
        <v>346</v>
      </c>
      <c r="B146" s="10" t="s">
        <v>119</v>
      </c>
      <c r="C146" s="35" t="s">
        <v>85</v>
      </c>
      <c r="D146" s="11">
        <v>1630283.39</v>
      </c>
      <c r="E146" s="11">
        <v>1373813</v>
      </c>
      <c r="F146" s="11">
        <v>1373813</v>
      </c>
    </row>
    <row r="147" spans="1:6" ht="15.75" x14ac:dyDescent="0.25">
      <c r="A147" s="18" t="s">
        <v>347</v>
      </c>
      <c r="B147" s="10" t="s">
        <v>119</v>
      </c>
      <c r="C147" s="35" t="s">
        <v>96</v>
      </c>
      <c r="D147" s="11">
        <v>2040.41</v>
      </c>
      <c r="E147" s="11"/>
      <c r="F147" s="11"/>
    </row>
    <row r="148" spans="1:6" ht="15.75" x14ac:dyDescent="0.25">
      <c r="A148" s="12" t="s">
        <v>42</v>
      </c>
      <c r="B148" s="10" t="s">
        <v>120</v>
      </c>
      <c r="C148" s="35"/>
      <c r="D148" s="11">
        <f>D149</f>
        <v>162656.53</v>
      </c>
      <c r="E148" s="11">
        <f t="shared" ref="E148:F148" si="51">E149</f>
        <v>77700</v>
      </c>
      <c r="F148" s="11">
        <f t="shared" si="51"/>
        <v>77700</v>
      </c>
    </row>
    <row r="149" spans="1:6" ht="31.5" x14ac:dyDescent="0.25">
      <c r="A149" s="18" t="s">
        <v>344</v>
      </c>
      <c r="B149" s="10" t="s">
        <v>120</v>
      </c>
      <c r="C149" s="35" t="s">
        <v>55</v>
      </c>
      <c r="D149" s="11">
        <v>162656.53</v>
      </c>
      <c r="E149" s="11">
        <v>77700</v>
      </c>
      <c r="F149" s="11">
        <v>77700</v>
      </c>
    </row>
    <row r="150" spans="1:6" ht="47.25" x14ac:dyDescent="0.25">
      <c r="A150" s="12" t="s">
        <v>445</v>
      </c>
      <c r="B150" s="10" t="s">
        <v>447</v>
      </c>
      <c r="C150" s="35"/>
      <c r="D150" s="11">
        <f>D151</f>
        <v>145246.89000000001</v>
      </c>
      <c r="E150" s="11"/>
      <c r="F150" s="11"/>
    </row>
    <row r="151" spans="1:6" ht="63" x14ac:dyDescent="0.25">
      <c r="A151" s="16" t="s">
        <v>346</v>
      </c>
      <c r="B151" s="10" t="s">
        <v>447</v>
      </c>
      <c r="C151" s="35" t="s">
        <v>85</v>
      </c>
      <c r="D151" s="11">
        <v>145246.89000000001</v>
      </c>
      <c r="E151" s="11"/>
      <c r="F151" s="11"/>
    </row>
    <row r="152" spans="1:6" ht="47.25" hidden="1" x14ac:dyDescent="0.25">
      <c r="A152" s="12" t="s">
        <v>121</v>
      </c>
      <c r="B152" s="10" t="s">
        <v>122</v>
      </c>
      <c r="C152" s="35"/>
      <c r="D152" s="11">
        <f>D153</f>
        <v>0</v>
      </c>
      <c r="E152" s="11">
        <f t="shared" ref="E152:F153" si="52">E153</f>
        <v>0</v>
      </c>
      <c r="F152" s="11">
        <f t="shared" si="52"/>
        <v>0</v>
      </c>
    </row>
    <row r="153" spans="1:6" ht="19.5" hidden="1" customHeight="1" x14ac:dyDescent="0.25">
      <c r="A153" s="12" t="s">
        <v>123</v>
      </c>
      <c r="B153" s="10" t="s">
        <v>124</v>
      </c>
      <c r="C153" s="35"/>
      <c r="D153" s="11">
        <f>D154</f>
        <v>0</v>
      </c>
      <c r="E153" s="11">
        <f t="shared" si="52"/>
        <v>0</v>
      </c>
      <c r="F153" s="11">
        <f t="shared" si="52"/>
        <v>0</v>
      </c>
    </row>
    <row r="154" spans="1:6" ht="31.5" hidden="1" x14ac:dyDescent="0.25">
      <c r="A154" s="18" t="s">
        <v>344</v>
      </c>
      <c r="B154" s="10" t="s">
        <v>124</v>
      </c>
      <c r="C154" s="35" t="s">
        <v>55</v>
      </c>
      <c r="D154" s="11">
        <v>0</v>
      </c>
      <c r="E154" s="11"/>
      <c r="F154" s="11"/>
    </row>
    <row r="155" spans="1:6" ht="78.75" x14ac:dyDescent="0.25">
      <c r="A155" s="16" t="s">
        <v>125</v>
      </c>
      <c r="B155" s="10" t="s">
        <v>126</v>
      </c>
      <c r="C155" s="35"/>
      <c r="D155" s="11">
        <f>D156</f>
        <v>538165.14</v>
      </c>
      <c r="E155" s="11">
        <f t="shared" ref="E155:F156" si="53">E156</f>
        <v>308264</v>
      </c>
      <c r="F155" s="11">
        <f t="shared" si="53"/>
        <v>308264</v>
      </c>
    </row>
    <row r="156" spans="1:6" ht="31.5" x14ac:dyDescent="0.25">
      <c r="A156" s="12" t="s">
        <v>127</v>
      </c>
      <c r="B156" s="10" t="s">
        <v>128</v>
      </c>
      <c r="C156" s="35"/>
      <c r="D156" s="11">
        <f>D157</f>
        <v>538165.14</v>
      </c>
      <c r="E156" s="11">
        <f t="shared" si="53"/>
        <v>308264</v>
      </c>
      <c r="F156" s="11">
        <f t="shared" si="53"/>
        <v>308264</v>
      </c>
    </row>
    <row r="157" spans="1:6" ht="31.5" x14ac:dyDescent="0.25">
      <c r="A157" s="12" t="s">
        <v>344</v>
      </c>
      <c r="B157" s="10" t="s">
        <v>128</v>
      </c>
      <c r="C157" s="35" t="s">
        <v>55</v>
      </c>
      <c r="D157" s="11">
        <v>538165.14</v>
      </c>
      <c r="E157" s="11">
        <v>308264</v>
      </c>
      <c r="F157" s="11">
        <v>308264</v>
      </c>
    </row>
    <row r="158" spans="1:6" ht="47.25" x14ac:dyDescent="0.25">
      <c r="A158" s="12" t="s">
        <v>129</v>
      </c>
      <c r="B158" s="10" t="s">
        <v>130</v>
      </c>
      <c r="C158" s="35"/>
      <c r="D158" s="11">
        <f>D159</f>
        <v>2994030.47</v>
      </c>
      <c r="E158" s="11">
        <f t="shared" ref="E158:F158" si="54">E159</f>
        <v>1400</v>
      </c>
      <c r="F158" s="11">
        <f t="shared" si="54"/>
        <v>1400</v>
      </c>
    </row>
    <row r="159" spans="1:6" ht="15.75" x14ac:dyDescent="0.25">
      <c r="A159" s="12" t="s">
        <v>131</v>
      </c>
      <c r="B159" s="10" t="s">
        <v>132</v>
      </c>
      <c r="C159" s="35"/>
      <c r="D159" s="11">
        <f>D160+D161+D162</f>
        <v>2994030.47</v>
      </c>
      <c r="E159" s="11">
        <f>E162</f>
        <v>1400</v>
      </c>
      <c r="F159" s="11">
        <f>F162</f>
        <v>1400</v>
      </c>
    </row>
    <row r="160" spans="1:6" ht="31.5" x14ac:dyDescent="0.25">
      <c r="A160" s="12" t="s">
        <v>344</v>
      </c>
      <c r="B160" s="10" t="s">
        <v>132</v>
      </c>
      <c r="C160" s="35" t="s">
        <v>55</v>
      </c>
      <c r="D160" s="11">
        <v>880806.35</v>
      </c>
      <c r="E160" s="11"/>
      <c r="F160" s="11"/>
    </row>
    <row r="161" spans="1:6" ht="31.5" x14ac:dyDescent="0.25">
      <c r="A161" s="22" t="s">
        <v>349</v>
      </c>
      <c r="B161" s="10" t="s">
        <v>132</v>
      </c>
      <c r="C161" s="35" t="s">
        <v>180</v>
      </c>
      <c r="D161" s="11">
        <v>2014000</v>
      </c>
      <c r="E161" s="11"/>
      <c r="F161" s="11"/>
    </row>
    <row r="162" spans="1:6" ht="15.75" x14ac:dyDescent="0.25">
      <c r="A162" s="12" t="s">
        <v>347</v>
      </c>
      <c r="B162" s="10" t="s">
        <v>132</v>
      </c>
      <c r="C162" s="35" t="s">
        <v>96</v>
      </c>
      <c r="D162" s="11">
        <v>99224.12</v>
      </c>
      <c r="E162" s="11">
        <v>1400</v>
      </c>
      <c r="F162" s="11">
        <v>1400</v>
      </c>
    </row>
    <row r="163" spans="1:6" ht="31.5" x14ac:dyDescent="0.25">
      <c r="A163" s="12" t="s">
        <v>133</v>
      </c>
      <c r="B163" s="10" t="s">
        <v>134</v>
      </c>
      <c r="C163" s="35"/>
      <c r="D163" s="11">
        <f>D164</f>
        <v>80672982.390000001</v>
      </c>
      <c r="E163" s="11">
        <f t="shared" ref="E163:F164" si="55">E164</f>
        <v>75031557.899999991</v>
      </c>
      <c r="F163" s="11">
        <f t="shared" si="55"/>
        <v>75019459.099999994</v>
      </c>
    </row>
    <row r="164" spans="1:6" ht="31.5" x14ac:dyDescent="0.25">
      <c r="A164" s="12" t="s">
        <v>135</v>
      </c>
      <c r="B164" s="10" t="s">
        <v>136</v>
      </c>
      <c r="C164" s="35"/>
      <c r="D164" s="11">
        <f>D165</f>
        <v>80672982.390000001</v>
      </c>
      <c r="E164" s="11">
        <f t="shared" si="55"/>
        <v>75031557.899999991</v>
      </c>
      <c r="F164" s="11">
        <f t="shared" si="55"/>
        <v>75019459.099999994</v>
      </c>
    </row>
    <row r="165" spans="1:6" ht="31.5" x14ac:dyDescent="0.25">
      <c r="A165" s="12" t="s">
        <v>137</v>
      </c>
      <c r="B165" s="10" t="s">
        <v>138</v>
      </c>
      <c r="C165" s="35"/>
      <c r="D165" s="11">
        <f>D166+D170+D174+D179+D181+D183+D187+D190+D193+D196+D176+D185</f>
        <v>80672982.390000001</v>
      </c>
      <c r="E165" s="11">
        <f t="shared" ref="E165:F165" si="56">E166+E170+E174+E179+E181+E183+E187+E190+E193+E196</f>
        <v>75031557.899999991</v>
      </c>
      <c r="F165" s="11">
        <f t="shared" si="56"/>
        <v>75019459.099999994</v>
      </c>
    </row>
    <row r="166" spans="1:6" ht="15.75" x14ac:dyDescent="0.25">
      <c r="A166" s="12" t="s">
        <v>139</v>
      </c>
      <c r="B166" s="10" t="s">
        <v>140</v>
      </c>
      <c r="C166" s="35"/>
      <c r="D166" s="11">
        <f>D167+D168+D169</f>
        <v>34191090.029999994</v>
      </c>
      <c r="E166" s="11">
        <f t="shared" ref="E166:F166" si="57">E167+E168+E169</f>
        <v>33973977.030000001</v>
      </c>
      <c r="F166" s="11">
        <f t="shared" si="57"/>
        <v>33973978.229999997</v>
      </c>
    </row>
    <row r="167" spans="1:6" ht="50.25" customHeight="1" x14ac:dyDescent="0.25">
      <c r="A167" s="16" t="s">
        <v>346</v>
      </c>
      <c r="B167" s="10" t="s">
        <v>140</v>
      </c>
      <c r="C167" s="35" t="s">
        <v>85</v>
      </c>
      <c r="D167" s="11">
        <v>33825140.229999997</v>
      </c>
      <c r="E167" s="11">
        <v>33971977.030000001</v>
      </c>
      <c r="F167" s="11">
        <v>33971978.229999997</v>
      </c>
    </row>
    <row r="168" spans="1:6" ht="31.5" x14ac:dyDescent="0.25">
      <c r="A168" s="18" t="s">
        <v>344</v>
      </c>
      <c r="B168" s="10" t="s">
        <v>140</v>
      </c>
      <c r="C168" s="35" t="s">
        <v>55</v>
      </c>
      <c r="D168" s="11">
        <v>100000</v>
      </c>
      <c r="E168" s="11">
        <v>1000</v>
      </c>
      <c r="F168" s="11">
        <v>1000</v>
      </c>
    </row>
    <row r="169" spans="1:6" ht="15.75" x14ac:dyDescent="0.25">
      <c r="A169" s="12" t="s">
        <v>347</v>
      </c>
      <c r="B169" s="10" t="s">
        <v>140</v>
      </c>
      <c r="C169" s="35" t="s">
        <v>96</v>
      </c>
      <c r="D169" s="11">
        <v>265949.8</v>
      </c>
      <c r="E169" s="11">
        <v>1000</v>
      </c>
      <c r="F169" s="11">
        <v>1000</v>
      </c>
    </row>
    <row r="170" spans="1:6" ht="31.5" x14ac:dyDescent="0.25">
      <c r="A170" s="12" t="s">
        <v>106</v>
      </c>
      <c r="B170" s="10" t="s">
        <v>141</v>
      </c>
      <c r="C170" s="35"/>
      <c r="D170" s="11">
        <f>D171+D172+D173</f>
        <v>17375513</v>
      </c>
      <c r="E170" s="11">
        <f t="shared" ref="E170:F170" si="58">E171</f>
        <v>17375513</v>
      </c>
      <c r="F170" s="11">
        <f t="shared" si="58"/>
        <v>17375513</v>
      </c>
    </row>
    <row r="171" spans="1:6" ht="48" customHeight="1" x14ac:dyDescent="0.25">
      <c r="A171" s="16" t="s">
        <v>346</v>
      </c>
      <c r="B171" s="10" t="s">
        <v>141</v>
      </c>
      <c r="C171" s="35" t="s">
        <v>85</v>
      </c>
      <c r="D171" s="11">
        <v>17183607.27</v>
      </c>
      <c r="E171" s="11">
        <v>17375513</v>
      </c>
      <c r="F171" s="11">
        <v>17375513</v>
      </c>
    </row>
    <row r="172" spans="1:6" ht="31.5" x14ac:dyDescent="0.25">
      <c r="A172" s="18" t="s">
        <v>344</v>
      </c>
      <c r="B172" s="10" t="s">
        <v>141</v>
      </c>
      <c r="C172" s="35" t="s">
        <v>55</v>
      </c>
      <c r="D172" s="11">
        <v>178434.26</v>
      </c>
      <c r="E172" s="11"/>
      <c r="F172" s="11"/>
    </row>
    <row r="173" spans="1:6" ht="15.75" x14ac:dyDescent="0.25">
      <c r="A173" s="12" t="s">
        <v>347</v>
      </c>
      <c r="B173" s="10" t="s">
        <v>141</v>
      </c>
      <c r="C173" s="35" t="s">
        <v>96</v>
      </c>
      <c r="D173" s="11">
        <v>13471.47</v>
      </c>
      <c r="E173" s="11"/>
      <c r="F173" s="11"/>
    </row>
    <row r="174" spans="1:6" ht="15.75" x14ac:dyDescent="0.25">
      <c r="A174" s="12" t="s">
        <v>42</v>
      </c>
      <c r="B174" s="10" t="s">
        <v>142</v>
      </c>
      <c r="C174" s="35"/>
      <c r="D174" s="11">
        <f>D175</f>
        <v>2653608.21</v>
      </c>
      <c r="E174" s="11">
        <f t="shared" ref="E174:F174" si="59">E175</f>
        <v>316843.65000000002</v>
      </c>
      <c r="F174" s="11">
        <f t="shared" si="59"/>
        <v>316843.65000000002</v>
      </c>
    </row>
    <row r="175" spans="1:6" ht="31.5" x14ac:dyDescent="0.25">
      <c r="A175" s="18" t="s">
        <v>343</v>
      </c>
      <c r="B175" s="10" t="s">
        <v>142</v>
      </c>
      <c r="C175" s="35" t="s">
        <v>11</v>
      </c>
      <c r="D175" s="11">
        <v>2653608.21</v>
      </c>
      <c r="E175" s="11">
        <v>316843.65000000002</v>
      </c>
      <c r="F175" s="11">
        <v>316843.65000000002</v>
      </c>
    </row>
    <row r="176" spans="1:6" ht="15.75" x14ac:dyDescent="0.25">
      <c r="A176" s="31" t="s">
        <v>425</v>
      </c>
      <c r="B176" s="10" t="s">
        <v>424</v>
      </c>
      <c r="C176" s="35"/>
      <c r="D176" s="11">
        <f>D177+D178</f>
        <v>877859.70000000007</v>
      </c>
      <c r="E176" s="11"/>
      <c r="F176" s="11"/>
    </row>
    <row r="177" spans="1:6" ht="31.5" x14ac:dyDescent="0.25">
      <c r="A177" s="18" t="s">
        <v>344</v>
      </c>
      <c r="B177" s="10" t="s">
        <v>424</v>
      </c>
      <c r="C177" s="35" t="s">
        <v>55</v>
      </c>
      <c r="D177" s="11">
        <v>763162.4</v>
      </c>
      <c r="E177" s="11"/>
      <c r="F177" s="11"/>
    </row>
    <row r="178" spans="1:6" ht="15.75" x14ac:dyDescent="0.25">
      <c r="A178" s="12" t="s">
        <v>347</v>
      </c>
      <c r="B178" s="10" t="s">
        <v>424</v>
      </c>
      <c r="C178" s="35" t="s">
        <v>96</v>
      </c>
      <c r="D178" s="11">
        <v>114697.3</v>
      </c>
      <c r="E178" s="11"/>
      <c r="F178" s="11"/>
    </row>
    <row r="179" spans="1:6" ht="15.75" x14ac:dyDescent="0.25">
      <c r="A179" s="12" t="s">
        <v>143</v>
      </c>
      <c r="B179" s="10" t="s">
        <v>144</v>
      </c>
      <c r="C179" s="35"/>
      <c r="D179" s="11">
        <f>D180</f>
        <v>120000</v>
      </c>
      <c r="E179" s="11">
        <f t="shared" ref="E179:F179" si="60">E180</f>
        <v>1000</v>
      </c>
      <c r="F179" s="11">
        <f t="shared" si="60"/>
        <v>1000</v>
      </c>
    </row>
    <row r="180" spans="1:6" ht="31.5" x14ac:dyDescent="0.25">
      <c r="A180" s="18" t="s">
        <v>344</v>
      </c>
      <c r="B180" s="10" t="s">
        <v>144</v>
      </c>
      <c r="C180" s="35" t="s">
        <v>55</v>
      </c>
      <c r="D180" s="11">
        <v>120000</v>
      </c>
      <c r="E180" s="11">
        <v>1000</v>
      </c>
      <c r="F180" s="11">
        <v>1000</v>
      </c>
    </row>
    <row r="181" spans="1:6" ht="47.25" x14ac:dyDescent="0.25">
      <c r="A181" s="12" t="s">
        <v>145</v>
      </c>
      <c r="B181" s="10" t="s">
        <v>146</v>
      </c>
      <c r="C181" s="35"/>
      <c r="D181" s="11">
        <f>D182</f>
        <v>4178025</v>
      </c>
      <c r="E181" s="11">
        <f t="shared" ref="E181:F181" si="61">E182</f>
        <v>4878760.1399999997</v>
      </c>
      <c r="F181" s="11">
        <f t="shared" si="61"/>
        <v>4878760.1399999997</v>
      </c>
    </row>
    <row r="182" spans="1:6" ht="31.5" x14ac:dyDescent="0.25">
      <c r="A182" s="12" t="s">
        <v>343</v>
      </c>
      <c r="B182" s="10" t="s">
        <v>146</v>
      </c>
      <c r="C182" s="35" t="s">
        <v>11</v>
      </c>
      <c r="D182" s="11">
        <v>4178025</v>
      </c>
      <c r="E182" s="11">
        <v>4878760.1399999997</v>
      </c>
      <c r="F182" s="11">
        <v>4878760.1399999997</v>
      </c>
    </row>
    <row r="183" spans="1:6" ht="31.5" x14ac:dyDescent="0.25">
      <c r="A183" s="12" t="s">
        <v>446</v>
      </c>
      <c r="B183" s="10" t="s">
        <v>147</v>
      </c>
      <c r="C183" s="35"/>
      <c r="D183" s="11">
        <f>D184</f>
        <v>17081427.84</v>
      </c>
      <c r="E183" s="11">
        <f t="shared" ref="E183:F183" si="62">E184</f>
        <v>14853750</v>
      </c>
      <c r="F183" s="11">
        <f t="shared" si="62"/>
        <v>14853750</v>
      </c>
    </row>
    <row r="184" spans="1:6" ht="31.5" x14ac:dyDescent="0.25">
      <c r="A184" s="12" t="s">
        <v>343</v>
      </c>
      <c r="B184" s="10" t="s">
        <v>147</v>
      </c>
      <c r="C184" s="35" t="s">
        <v>11</v>
      </c>
      <c r="D184" s="11">
        <v>17081427.84</v>
      </c>
      <c r="E184" s="11">
        <v>14853750</v>
      </c>
      <c r="F184" s="11">
        <v>14853750</v>
      </c>
    </row>
    <row r="185" spans="1:6" ht="47.25" x14ac:dyDescent="0.25">
      <c r="A185" s="12" t="s">
        <v>445</v>
      </c>
      <c r="B185" s="10" t="s">
        <v>444</v>
      </c>
      <c r="C185" s="35"/>
      <c r="D185" s="11">
        <f>D186</f>
        <v>454753.11</v>
      </c>
      <c r="E185" s="11"/>
      <c r="F185" s="11"/>
    </row>
    <row r="186" spans="1:6" ht="63" x14ac:dyDescent="0.25">
      <c r="A186" s="17" t="s">
        <v>346</v>
      </c>
      <c r="B186" s="10" t="s">
        <v>444</v>
      </c>
      <c r="C186" s="35" t="s">
        <v>85</v>
      </c>
      <c r="D186" s="11">
        <v>454753.11</v>
      </c>
      <c r="E186" s="11"/>
      <c r="F186" s="11"/>
    </row>
    <row r="187" spans="1:6" ht="33" customHeight="1" x14ac:dyDescent="0.25">
      <c r="A187" s="12" t="s">
        <v>148</v>
      </c>
      <c r="B187" s="10" t="s">
        <v>149</v>
      </c>
      <c r="C187" s="35"/>
      <c r="D187" s="11">
        <f>D188+D189</f>
        <v>1310900</v>
      </c>
      <c r="E187" s="11">
        <f t="shared" ref="E187:F187" si="63">E188+E189</f>
        <v>1310900</v>
      </c>
      <c r="F187" s="11">
        <f t="shared" si="63"/>
        <v>1310900</v>
      </c>
    </row>
    <row r="188" spans="1:6" ht="51.75" customHeight="1" x14ac:dyDescent="0.25">
      <c r="A188" s="17" t="s">
        <v>346</v>
      </c>
      <c r="B188" s="10" t="s">
        <v>149</v>
      </c>
      <c r="C188" s="35" t="s">
        <v>85</v>
      </c>
      <c r="D188" s="11">
        <v>1075317.26</v>
      </c>
      <c r="E188" s="11">
        <v>586900</v>
      </c>
      <c r="F188" s="11">
        <v>586900</v>
      </c>
    </row>
    <row r="189" spans="1:6" ht="31.5" x14ac:dyDescent="0.25">
      <c r="A189" s="18" t="s">
        <v>344</v>
      </c>
      <c r="B189" s="10" t="s">
        <v>149</v>
      </c>
      <c r="C189" s="35" t="s">
        <v>55</v>
      </c>
      <c r="D189" s="11">
        <v>235582.74</v>
      </c>
      <c r="E189" s="11">
        <v>724000</v>
      </c>
      <c r="F189" s="11">
        <v>724000</v>
      </c>
    </row>
    <row r="190" spans="1:6" ht="63" x14ac:dyDescent="0.25">
      <c r="A190" s="12" t="s">
        <v>150</v>
      </c>
      <c r="B190" s="10" t="s">
        <v>151</v>
      </c>
      <c r="C190" s="35"/>
      <c r="D190" s="11">
        <f>D191+D192</f>
        <v>1074214.08</v>
      </c>
      <c r="E190" s="11">
        <f t="shared" ref="E190:F190" si="64">E191+E192</f>
        <v>1074214.08</v>
      </c>
      <c r="F190" s="11">
        <f t="shared" si="64"/>
        <v>1074214.08</v>
      </c>
    </row>
    <row r="191" spans="1:6" ht="52.5" customHeight="1" x14ac:dyDescent="0.25">
      <c r="A191" s="17" t="s">
        <v>346</v>
      </c>
      <c r="B191" s="10" t="s">
        <v>151</v>
      </c>
      <c r="C191" s="35" t="s">
        <v>85</v>
      </c>
      <c r="D191" s="11">
        <v>854414.08</v>
      </c>
      <c r="E191" s="11">
        <v>724214.08</v>
      </c>
      <c r="F191" s="11">
        <v>724214.08</v>
      </c>
    </row>
    <row r="192" spans="1:6" ht="31.5" x14ac:dyDescent="0.25">
      <c r="A192" s="17" t="s">
        <v>344</v>
      </c>
      <c r="B192" s="10" t="s">
        <v>151</v>
      </c>
      <c r="C192" s="35" t="s">
        <v>55</v>
      </c>
      <c r="D192" s="11">
        <v>219800</v>
      </c>
      <c r="E192" s="11">
        <v>350000</v>
      </c>
      <c r="F192" s="11">
        <v>350000</v>
      </c>
    </row>
    <row r="193" spans="1:6" ht="78.75" x14ac:dyDescent="0.25">
      <c r="A193" s="16" t="s">
        <v>152</v>
      </c>
      <c r="B193" s="10" t="s">
        <v>153</v>
      </c>
      <c r="C193" s="35"/>
      <c r="D193" s="11">
        <f>D194+D195</f>
        <v>611900</v>
      </c>
      <c r="E193" s="11">
        <f t="shared" ref="E193:F193" si="65">E194+E195</f>
        <v>611900</v>
      </c>
      <c r="F193" s="11">
        <f t="shared" si="65"/>
        <v>611900</v>
      </c>
    </row>
    <row r="194" spans="1:6" ht="53.25" customHeight="1" x14ac:dyDescent="0.25">
      <c r="A194" s="17" t="s">
        <v>346</v>
      </c>
      <c r="B194" s="10" t="s">
        <v>153</v>
      </c>
      <c r="C194" s="35" t="s">
        <v>85</v>
      </c>
      <c r="D194" s="11">
        <v>611900</v>
      </c>
      <c r="E194" s="11">
        <v>601900</v>
      </c>
      <c r="F194" s="11">
        <v>601900</v>
      </c>
    </row>
    <row r="195" spans="1:6" ht="31.5" x14ac:dyDescent="0.25">
      <c r="A195" s="17" t="s">
        <v>348</v>
      </c>
      <c r="B195" s="10" t="s">
        <v>153</v>
      </c>
      <c r="C195" s="35" t="s">
        <v>55</v>
      </c>
      <c r="D195" s="11">
        <v>0</v>
      </c>
      <c r="E195" s="11">
        <v>10000</v>
      </c>
      <c r="F195" s="11">
        <v>10000</v>
      </c>
    </row>
    <row r="196" spans="1:6" ht="36" customHeight="1" x14ac:dyDescent="0.25">
      <c r="A196" s="12" t="s">
        <v>154</v>
      </c>
      <c r="B196" s="10" t="s">
        <v>155</v>
      </c>
      <c r="C196" s="35"/>
      <c r="D196" s="11">
        <f>D197+D198</f>
        <v>743691.42</v>
      </c>
      <c r="E196" s="11">
        <f t="shared" ref="E196:F196" si="66">E197+E198</f>
        <v>634700</v>
      </c>
      <c r="F196" s="11">
        <f t="shared" si="66"/>
        <v>622600</v>
      </c>
    </row>
    <row r="197" spans="1:6" ht="45.75" customHeight="1" x14ac:dyDescent="0.25">
      <c r="A197" s="16" t="s">
        <v>346</v>
      </c>
      <c r="B197" s="10" t="s">
        <v>155</v>
      </c>
      <c r="C197" s="35" t="s">
        <v>85</v>
      </c>
      <c r="D197" s="11">
        <v>743691.42</v>
      </c>
      <c r="E197" s="11">
        <v>624200</v>
      </c>
      <c r="F197" s="11">
        <v>622600</v>
      </c>
    </row>
    <row r="198" spans="1:6" ht="31.5" x14ac:dyDescent="0.25">
      <c r="A198" s="18" t="s">
        <v>344</v>
      </c>
      <c r="B198" s="10" t="s">
        <v>155</v>
      </c>
      <c r="C198" s="35" t="s">
        <v>55</v>
      </c>
      <c r="D198" s="11">
        <v>0</v>
      </c>
      <c r="E198" s="11">
        <v>10500</v>
      </c>
      <c r="F198" s="11"/>
    </row>
    <row r="199" spans="1:6" ht="31.5" x14ac:dyDescent="0.25">
      <c r="A199" s="12" t="s">
        <v>156</v>
      </c>
      <c r="B199" s="10" t="s">
        <v>157</v>
      </c>
      <c r="C199" s="35"/>
      <c r="D199" s="11">
        <f t="shared" ref="D199:F200" si="67">D200</f>
        <v>905567.01</v>
      </c>
      <c r="E199" s="11">
        <f t="shared" si="67"/>
        <v>226391.75</v>
      </c>
      <c r="F199" s="11">
        <f t="shared" si="67"/>
        <v>226494.85</v>
      </c>
    </row>
    <row r="200" spans="1:6" ht="31.5" x14ac:dyDescent="0.25">
      <c r="A200" s="12" t="s">
        <v>158</v>
      </c>
      <c r="B200" s="10" t="s">
        <v>159</v>
      </c>
      <c r="C200" s="35"/>
      <c r="D200" s="11">
        <f t="shared" si="67"/>
        <v>905567.01</v>
      </c>
      <c r="E200" s="11">
        <f t="shared" si="67"/>
        <v>226391.75</v>
      </c>
      <c r="F200" s="11">
        <f t="shared" si="67"/>
        <v>226494.85</v>
      </c>
    </row>
    <row r="201" spans="1:6" ht="47.25" x14ac:dyDescent="0.25">
      <c r="A201" s="12" t="s">
        <v>160</v>
      </c>
      <c r="B201" s="10" t="s">
        <v>451</v>
      </c>
      <c r="C201" s="35"/>
      <c r="D201" s="11">
        <f>D202</f>
        <v>905567.01</v>
      </c>
      <c r="E201" s="11">
        <f t="shared" ref="E201:F201" si="68">E202</f>
        <v>226391.75</v>
      </c>
      <c r="F201" s="11">
        <f t="shared" si="68"/>
        <v>226494.85</v>
      </c>
    </row>
    <row r="202" spans="1:6" ht="15.75" x14ac:dyDescent="0.25">
      <c r="A202" s="18" t="s">
        <v>347</v>
      </c>
      <c r="B202" s="10" t="s">
        <v>451</v>
      </c>
      <c r="C202" s="35" t="s">
        <v>96</v>
      </c>
      <c r="D202" s="11">
        <v>905567.01</v>
      </c>
      <c r="E202" s="11">
        <v>226391.75</v>
      </c>
      <c r="F202" s="11">
        <v>226494.85</v>
      </c>
    </row>
    <row r="203" spans="1:6" ht="31.5" x14ac:dyDescent="0.25">
      <c r="A203" s="12" t="s">
        <v>161</v>
      </c>
      <c r="B203" s="10" t="s">
        <v>162</v>
      </c>
      <c r="C203" s="35"/>
      <c r="D203" s="11">
        <f>D204+D208+D212</f>
        <v>15407298.600000001</v>
      </c>
      <c r="E203" s="11">
        <f t="shared" ref="E203:F206" si="69">E204</f>
        <v>623846.61</v>
      </c>
      <c r="F203" s="11">
        <f t="shared" si="69"/>
        <v>649167.55000000005</v>
      </c>
    </row>
    <row r="204" spans="1:6" ht="15.75" x14ac:dyDescent="0.25">
      <c r="A204" s="12" t="s">
        <v>163</v>
      </c>
      <c r="B204" s="10" t="s">
        <v>164</v>
      </c>
      <c r="C204" s="35"/>
      <c r="D204" s="11">
        <f>D205</f>
        <v>1108787.3999999999</v>
      </c>
      <c r="E204" s="11">
        <f t="shared" si="69"/>
        <v>623846.61</v>
      </c>
      <c r="F204" s="11">
        <f t="shared" si="69"/>
        <v>649167.55000000005</v>
      </c>
    </row>
    <row r="205" spans="1:6" ht="21.75" customHeight="1" x14ac:dyDescent="0.25">
      <c r="A205" s="12" t="s">
        <v>165</v>
      </c>
      <c r="B205" s="10" t="s">
        <v>166</v>
      </c>
      <c r="C205" s="35"/>
      <c r="D205" s="11">
        <f>D206</f>
        <v>1108787.3999999999</v>
      </c>
      <c r="E205" s="11">
        <f t="shared" si="69"/>
        <v>623846.61</v>
      </c>
      <c r="F205" s="11">
        <f t="shared" si="69"/>
        <v>649167.55000000005</v>
      </c>
    </row>
    <row r="206" spans="1:6" ht="31.5" x14ac:dyDescent="0.25">
      <c r="A206" s="12" t="s">
        <v>167</v>
      </c>
      <c r="B206" s="10" t="s">
        <v>168</v>
      </c>
      <c r="C206" s="35"/>
      <c r="D206" s="11">
        <f>D207</f>
        <v>1108787.3999999999</v>
      </c>
      <c r="E206" s="11">
        <f t="shared" si="69"/>
        <v>623846.61</v>
      </c>
      <c r="F206" s="11">
        <f t="shared" si="69"/>
        <v>649167.55000000005</v>
      </c>
    </row>
    <row r="207" spans="1:6" ht="15.75" x14ac:dyDescent="0.25">
      <c r="A207" s="18" t="s">
        <v>345</v>
      </c>
      <c r="B207" s="10" t="s">
        <v>168</v>
      </c>
      <c r="C207" s="35" t="s">
        <v>56</v>
      </c>
      <c r="D207" s="24">
        <v>1108787.3999999999</v>
      </c>
      <c r="E207" s="24">
        <v>623846.61</v>
      </c>
      <c r="F207" s="24">
        <v>649167.55000000005</v>
      </c>
    </row>
    <row r="208" spans="1:6" ht="31.5" x14ac:dyDescent="0.25">
      <c r="A208" s="14" t="s">
        <v>371</v>
      </c>
      <c r="B208" s="10" t="s">
        <v>379</v>
      </c>
      <c r="C208" s="35"/>
      <c r="D208" s="11">
        <f>D209</f>
        <v>13300026.23</v>
      </c>
      <c r="E208" s="11"/>
      <c r="F208" s="11"/>
    </row>
    <row r="209" spans="1:6" ht="31.5" x14ac:dyDescent="0.25">
      <c r="A209" s="14" t="s">
        <v>382</v>
      </c>
      <c r="B209" s="10" t="s">
        <v>380</v>
      </c>
      <c r="C209" s="35"/>
      <c r="D209" s="11">
        <f>D210</f>
        <v>13300026.23</v>
      </c>
      <c r="E209" s="11"/>
      <c r="F209" s="11"/>
    </row>
    <row r="210" spans="1:6" ht="19.5" customHeight="1" x14ac:dyDescent="0.25">
      <c r="A210" s="25" t="s">
        <v>123</v>
      </c>
      <c r="B210" s="10" t="s">
        <v>381</v>
      </c>
      <c r="C210" s="35"/>
      <c r="D210" s="11">
        <f>D211</f>
        <v>13300026.23</v>
      </c>
      <c r="E210" s="11"/>
      <c r="F210" s="11"/>
    </row>
    <row r="211" spans="1:6" ht="31.5" x14ac:dyDescent="0.25">
      <c r="A211" s="18" t="s">
        <v>344</v>
      </c>
      <c r="B211" s="10" t="s">
        <v>381</v>
      </c>
      <c r="C211" s="35" t="s">
        <v>55</v>
      </c>
      <c r="D211" s="11">
        <v>13300026.23</v>
      </c>
      <c r="E211" s="11"/>
      <c r="F211" s="11"/>
    </row>
    <row r="212" spans="1:6" ht="31.5" x14ac:dyDescent="0.25">
      <c r="A212" s="26" t="s">
        <v>386</v>
      </c>
      <c r="B212" s="10" t="s">
        <v>383</v>
      </c>
      <c r="C212" s="35"/>
      <c r="D212" s="11">
        <f>D213</f>
        <v>998484.97</v>
      </c>
      <c r="E212" s="11"/>
      <c r="F212" s="11"/>
    </row>
    <row r="213" spans="1:6" ht="31.5" x14ac:dyDescent="0.25">
      <c r="A213" s="26" t="s">
        <v>387</v>
      </c>
      <c r="B213" s="10" t="s">
        <v>384</v>
      </c>
      <c r="C213" s="35"/>
      <c r="D213" s="11">
        <f>D214</f>
        <v>998484.97</v>
      </c>
      <c r="E213" s="11"/>
      <c r="F213" s="11"/>
    </row>
    <row r="214" spans="1:6" ht="15.75" x14ac:dyDescent="0.25">
      <c r="A214" s="26" t="s">
        <v>388</v>
      </c>
      <c r="B214" s="10" t="s">
        <v>385</v>
      </c>
      <c r="C214" s="35"/>
      <c r="D214" s="11">
        <f>D215</f>
        <v>998484.97</v>
      </c>
      <c r="E214" s="11"/>
      <c r="F214" s="11"/>
    </row>
    <row r="215" spans="1:6" ht="31.5" x14ac:dyDescent="0.25">
      <c r="A215" s="18" t="s">
        <v>344</v>
      </c>
      <c r="B215" s="10" t="s">
        <v>385</v>
      </c>
      <c r="C215" s="35" t="s">
        <v>55</v>
      </c>
      <c r="D215" s="11">
        <v>998484.97</v>
      </c>
      <c r="E215" s="11"/>
      <c r="F215" s="11"/>
    </row>
    <row r="216" spans="1:6" ht="47.25" x14ac:dyDescent="0.25">
      <c r="A216" s="12" t="s">
        <v>169</v>
      </c>
      <c r="B216" s="10" t="s">
        <v>170</v>
      </c>
      <c r="C216" s="35"/>
      <c r="D216" s="11">
        <f>D217+D228</f>
        <v>42612639.979999997</v>
      </c>
      <c r="E216" s="11">
        <f t="shared" ref="E216:F216" si="70">E217+E228</f>
        <v>5440935.1600000001</v>
      </c>
      <c r="F216" s="11">
        <f t="shared" si="70"/>
        <v>5440935.1600000001</v>
      </c>
    </row>
    <row r="217" spans="1:6" ht="47.25" x14ac:dyDescent="0.25">
      <c r="A217" s="12" t="s">
        <v>171</v>
      </c>
      <c r="B217" s="10" t="s">
        <v>172</v>
      </c>
      <c r="C217" s="35"/>
      <c r="D217" s="11">
        <f>D218+D222</f>
        <v>36422131.68</v>
      </c>
      <c r="E217" s="11">
        <f t="shared" ref="E217:F217" si="71">E218+E222</f>
        <v>1000</v>
      </c>
      <c r="F217" s="11">
        <f t="shared" si="71"/>
        <v>1000</v>
      </c>
    </row>
    <row r="218" spans="1:6" ht="63" x14ac:dyDescent="0.25">
      <c r="A218" s="12" t="s">
        <v>173</v>
      </c>
      <c r="B218" s="10" t="s">
        <v>174</v>
      </c>
      <c r="C218" s="35"/>
      <c r="D218" s="11">
        <f>D219</f>
        <v>2798312.12</v>
      </c>
      <c r="E218" s="11">
        <f t="shared" ref="E218:F219" si="72">E219</f>
        <v>1000</v>
      </c>
      <c r="F218" s="11">
        <f t="shared" si="72"/>
        <v>1000</v>
      </c>
    </row>
    <row r="219" spans="1:6" ht="47.25" x14ac:dyDescent="0.25">
      <c r="A219" s="12" t="s">
        <v>175</v>
      </c>
      <c r="B219" s="10" t="s">
        <v>176</v>
      </c>
      <c r="C219" s="35"/>
      <c r="D219" s="11">
        <f>D220+D221</f>
        <v>2798312.12</v>
      </c>
      <c r="E219" s="11">
        <f t="shared" si="72"/>
        <v>1000</v>
      </c>
      <c r="F219" s="11">
        <f t="shared" si="72"/>
        <v>1000</v>
      </c>
    </row>
    <row r="220" spans="1:6" ht="31.5" x14ac:dyDescent="0.25">
      <c r="A220" s="12" t="s">
        <v>344</v>
      </c>
      <c r="B220" s="10" t="s">
        <v>176</v>
      </c>
      <c r="C220" s="35" t="s">
        <v>55</v>
      </c>
      <c r="D220" s="11">
        <v>2400084.12</v>
      </c>
      <c r="E220" s="11">
        <v>1000</v>
      </c>
      <c r="F220" s="11">
        <v>1000</v>
      </c>
    </row>
    <row r="221" spans="1:6" ht="31.5" x14ac:dyDescent="0.25">
      <c r="A221" s="12" t="s">
        <v>343</v>
      </c>
      <c r="B221" s="10" t="s">
        <v>176</v>
      </c>
      <c r="C221" s="35" t="s">
        <v>11</v>
      </c>
      <c r="D221" s="11">
        <v>398228</v>
      </c>
      <c r="E221" s="11"/>
      <c r="F221" s="11"/>
    </row>
    <row r="222" spans="1:6" ht="63" x14ac:dyDescent="0.25">
      <c r="A222" s="12" t="s">
        <v>177</v>
      </c>
      <c r="B222" s="10" t="s">
        <v>178</v>
      </c>
      <c r="C222" s="35"/>
      <c r="D222" s="11">
        <f>D223+D226</f>
        <v>33623819.560000002</v>
      </c>
      <c r="E222" s="11">
        <f t="shared" ref="E222:F222" si="73">E223</f>
        <v>0</v>
      </c>
      <c r="F222" s="11">
        <f t="shared" si="73"/>
        <v>0</v>
      </c>
    </row>
    <row r="223" spans="1:6" ht="19.5" customHeight="1" x14ac:dyDescent="0.25">
      <c r="A223" s="12" t="s">
        <v>123</v>
      </c>
      <c r="B223" s="10" t="s">
        <v>179</v>
      </c>
      <c r="C223" s="35"/>
      <c r="D223" s="11">
        <f>+D225+D224</f>
        <v>24144000</v>
      </c>
      <c r="E223" s="11">
        <f t="shared" ref="E223:F223" si="74">+E225</f>
        <v>0</v>
      </c>
      <c r="F223" s="11">
        <f t="shared" si="74"/>
        <v>0</v>
      </c>
    </row>
    <row r="224" spans="1:6" ht="31.5" x14ac:dyDescent="0.25">
      <c r="A224" s="18" t="s">
        <v>344</v>
      </c>
      <c r="B224" s="10" t="s">
        <v>179</v>
      </c>
      <c r="C224" s="35" t="s">
        <v>55</v>
      </c>
      <c r="D224" s="11">
        <v>24144000</v>
      </c>
      <c r="E224" s="11"/>
      <c r="F224" s="11"/>
    </row>
    <row r="225" spans="1:6" ht="31.5" hidden="1" x14ac:dyDescent="0.25">
      <c r="A225" s="18" t="s">
        <v>349</v>
      </c>
      <c r="B225" s="10" t="s">
        <v>179</v>
      </c>
      <c r="C225" s="35" t="s">
        <v>180</v>
      </c>
      <c r="D225" s="11">
        <v>0</v>
      </c>
      <c r="E225" s="11"/>
      <c r="F225" s="11"/>
    </row>
    <row r="226" spans="1:6" ht="31.5" x14ac:dyDescent="0.25">
      <c r="A226" s="26" t="s">
        <v>437</v>
      </c>
      <c r="B226" s="10" t="s">
        <v>438</v>
      </c>
      <c r="C226" s="35"/>
      <c r="D226" s="11">
        <f>D227</f>
        <v>9479819.5600000005</v>
      </c>
      <c r="E226" s="11"/>
      <c r="F226" s="11"/>
    </row>
    <row r="227" spans="1:6" ht="31.5" x14ac:dyDescent="0.25">
      <c r="A227" s="12" t="s">
        <v>344</v>
      </c>
      <c r="B227" s="10" t="s">
        <v>438</v>
      </c>
      <c r="C227" s="35" t="s">
        <v>55</v>
      </c>
      <c r="D227" s="11">
        <v>9479819.5600000005</v>
      </c>
      <c r="E227" s="11"/>
      <c r="F227" s="11"/>
    </row>
    <row r="228" spans="1:6" ht="31.5" x14ac:dyDescent="0.25">
      <c r="A228" s="12" t="s">
        <v>181</v>
      </c>
      <c r="B228" s="10" t="s">
        <v>182</v>
      </c>
      <c r="C228" s="35"/>
      <c r="D228" s="11">
        <f>D229</f>
        <v>6190508.2999999998</v>
      </c>
      <c r="E228" s="11">
        <f t="shared" ref="E228:F230" si="75">E229</f>
        <v>5439935.1600000001</v>
      </c>
      <c r="F228" s="11">
        <f t="shared" si="75"/>
        <v>5439935.1600000001</v>
      </c>
    </row>
    <row r="229" spans="1:6" ht="47.25" x14ac:dyDescent="0.25">
      <c r="A229" s="12" t="s">
        <v>183</v>
      </c>
      <c r="B229" s="10" t="s">
        <v>184</v>
      </c>
      <c r="C229" s="35"/>
      <c r="D229" s="11">
        <f>D230</f>
        <v>6190508.2999999998</v>
      </c>
      <c r="E229" s="11">
        <f t="shared" si="75"/>
        <v>5439935.1600000001</v>
      </c>
      <c r="F229" s="11">
        <f t="shared" si="75"/>
        <v>5439935.1600000001</v>
      </c>
    </row>
    <row r="230" spans="1:6" ht="15.75" x14ac:dyDescent="0.25">
      <c r="A230" s="12" t="s">
        <v>185</v>
      </c>
      <c r="B230" s="10" t="s">
        <v>186</v>
      </c>
      <c r="C230" s="35"/>
      <c r="D230" s="11">
        <f>D231</f>
        <v>6190508.2999999998</v>
      </c>
      <c r="E230" s="11">
        <f t="shared" si="75"/>
        <v>5439935.1600000001</v>
      </c>
      <c r="F230" s="11">
        <f t="shared" si="75"/>
        <v>5439935.1600000001</v>
      </c>
    </row>
    <row r="231" spans="1:6" ht="31.5" x14ac:dyDescent="0.25">
      <c r="A231" s="12" t="s">
        <v>343</v>
      </c>
      <c r="B231" s="10" t="s">
        <v>186</v>
      </c>
      <c r="C231" s="35" t="s">
        <v>11</v>
      </c>
      <c r="D231" s="11">
        <v>6190508.2999999998</v>
      </c>
      <c r="E231" s="11">
        <v>5439935.1600000001</v>
      </c>
      <c r="F231" s="11">
        <v>5439935.1600000001</v>
      </c>
    </row>
    <row r="232" spans="1:6" ht="47.25" x14ac:dyDescent="0.25">
      <c r="A232" s="12" t="s">
        <v>187</v>
      </c>
      <c r="B232" s="10" t="s">
        <v>188</v>
      </c>
      <c r="C232" s="35"/>
      <c r="D232" s="11">
        <f>D233+D245</f>
        <v>54283155.789999999</v>
      </c>
      <c r="E232" s="11">
        <f t="shared" ref="E232:F232" si="76">E233+E245</f>
        <v>34757338.050000004</v>
      </c>
      <c r="F232" s="11">
        <f t="shared" si="76"/>
        <v>51344359.120000005</v>
      </c>
    </row>
    <row r="233" spans="1:6" ht="47.25" x14ac:dyDescent="0.25">
      <c r="A233" s="12" t="s">
        <v>189</v>
      </c>
      <c r="B233" s="10" t="s">
        <v>190</v>
      </c>
      <c r="C233" s="35"/>
      <c r="D233" s="11">
        <f>D234</f>
        <v>7113789.4000000013</v>
      </c>
      <c r="E233" s="11">
        <f>E234</f>
        <v>5037353.1399999997</v>
      </c>
      <c r="F233" s="11">
        <f>F234</f>
        <v>5037353.1399999997</v>
      </c>
    </row>
    <row r="234" spans="1:6" ht="31.5" x14ac:dyDescent="0.25">
      <c r="A234" s="12" t="s">
        <v>191</v>
      </c>
      <c r="B234" s="10" t="s">
        <v>192</v>
      </c>
      <c r="C234" s="35"/>
      <c r="D234" s="11">
        <f>D235+D237+D241+D243</f>
        <v>7113789.4000000013</v>
      </c>
      <c r="E234" s="11">
        <f t="shared" ref="E234:F234" si="77">E235+E237+E241</f>
        <v>5037353.1399999997</v>
      </c>
      <c r="F234" s="11">
        <f t="shared" si="77"/>
        <v>5037353.1399999997</v>
      </c>
    </row>
    <row r="235" spans="1:6" ht="15.75" x14ac:dyDescent="0.25">
      <c r="A235" s="12" t="s">
        <v>42</v>
      </c>
      <c r="B235" s="10" t="s">
        <v>193</v>
      </c>
      <c r="C235" s="35"/>
      <c r="D235" s="11">
        <f>D236</f>
        <v>222000</v>
      </c>
      <c r="E235" s="11"/>
      <c r="F235" s="11"/>
    </row>
    <row r="236" spans="1:6" ht="31.5" x14ac:dyDescent="0.25">
      <c r="A236" s="18" t="s">
        <v>343</v>
      </c>
      <c r="B236" s="10" t="s">
        <v>193</v>
      </c>
      <c r="C236" s="35" t="s">
        <v>11</v>
      </c>
      <c r="D236" s="11">
        <v>222000</v>
      </c>
      <c r="E236" s="11"/>
      <c r="F236" s="11"/>
    </row>
    <row r="237" spans="1:6" ht="31.5" x14ac:dyDescent="0.25">
      <c r="A237" s="12" t="s">
        <v>194</v>
      </c>
      <c r="B237" s="10" t="s">
        <v>195</v>
      </c>
      <c r="C237" s="35"/>
      <c r="D237" s="11">
        <f>D239+D240+D238</f>
        <v>6578320.2100000009</v>
      </c>
      <c r="E237" s="11">
        <f t="shared" ref="E237:F237" si="78">E239</f>
        <v>5034353.1399999997</v>
      </c>
      <c r="F237" s="11">
        <f t="shared" si="78"/>
        <v>5034353.1399999997</v>
      </c>
    </row>
    <row r="238" spans="1:6" ht="31.5" x14ac:dyDescent="0.25">
      <c r="A238" s="18" t="s">
        <v>344</v>
      </c>
      <c r="B238" s="10" t="s">
        <v>195</v>
      </c>
      <c r="C238" s="35" t="s">
        <v>55</v>
      </c>
      <c r="D238" s="11">
        <v>2609068.7200000002</v>
      </c>
      <c r="E238" s="11"/>
      <c r="F238" s="11"/>
    </row>
    <row r="239" spans="1:6" ht="31.5" x14ac:dyDescent="0.25">
      <c r="A239" s="12" t="s">
        <v>343</v>
      </c>
      <c r="B239" s="10" t="s">
        <v>195</v>
      </c>
      <c r="C239" s="35" t="s">
        <v>11</v>
      </c>
      <c r="D239" s="11">
        <v>3969251.49</v>
      </c>
      <c r="E239" s="11">
        <v>5034353.1399999997</v>
      </c>
      <c r="F239" s="11">
        <v>5034353.1399999997</v>
      </c>
    </row>
    <row r="240" spans="1:6" ht="15.75" hidden="1" x14ac:dyDescent="0.25">
      <c r="A240" s="18" t="s">
        <v>347</v>
      </c>
      <c r="B240" s="10" t="s">
        <v>195</v>
      </c>
      <c r="C240" s="35" t="s">
        <v>96</v>
      </c>
      <c r="D240" s="11">
        <v>0</v>
      </c>
      <c r="E240" s="11"/>
      <c r="F240" s="11"/>
    </row>
    <row r="241" spans="1:6" ht="15.75" x14ac:dyDescent="0.25">
      <c r="A241" s="12" t="s">
        <v>196</v>
      </c>
      <c r="B241" s="10" t="s">
        <v>197</v>
      </c>
      <c r="C241" s="35"/>
      <c r="D241" s="11">
        <f>D242</f>
        <v>313469.19</v>
      </c>
      <c r="E241" s="11">
        <f t="shared" ref="E241:F241" si="79">E242</f>
        <v>3000</v>
      </c>
      <c r="F241" s="11">
        <f t="shared" si="79"/>
        <v>3000</v>
      </c>
    </row>
    <row r="242" spans="1:6" ht="31.5" x14ac:dyDescent="0.25">
      <c r="A242" s="18" t="s">
        <v>343</v>
      </c>
      <c r="B242" s="10" t="s">
        <v>197</v>
      </c>
      <c r="C242" s="35" t="s">
        <v>11</v>
      </c>
      <c r="D242" s="11">
        <v>313469.19</v>
      </c>
      <c r="E242" s="11">
        <v>3000</v>
      </c>
      <c r="F242" s="11">
        <v>3000</v>
      </c>
    </row>
    <row r="243" spans="1:6" ht="47.25" hidden="1" x14ac:dyDescent="0.25">
      <c r="A243" s="12" t="s">
        <v>205</v>
      </c>
      <c r="B243" s="10" t="s">
        <v>441</v>
      </c>
      <c r="C243" s="35"/>
      <c r="D243" s="11">
        <f>D244</f>
        <v>0</v>
      </c>
      <c r="E243" s="11"/>
      <c r="F243" s="11"/>
    </row>
    <row r="244" spans="1:6" ht="31.5" hidden="1" x14ac:dyDescent="0.25">
      <c r="A244" s="18" t="s">
        <v>343</v>
      </c>
      <c r="B244" s="10" t="s">
        <v>441</v>
      </c>
      <c r="C244" s="35" t="s">
        <v>11</v>
      </c>
      <c r="D244" s="11">
        <v>0</v>
      </c>
      <c r="E244" s="11"/>
      <c r="F244" s="11"/>
    </row>
    <row r="245" spans="1:6" ht="15.75" x14ac:dyDescent="0.25">
      <c r="A245" s="12" t="s">
        <v>198</v>
      </c>
      <c r="B245" s="10" t="s">
        <v>199</v>
      </c>
      <c r="C245" s="35"/>
      <c r="D245" s="11">
        <f>D246</f>
        <v>47169366.390000001</v>
      </c>
      <c r="E245" s="11">
        <f t="shared" ref="E245:F245" si="80">E246</f>
        <v>29719984.910000004</v>
      </c>
      <c r="F245" s="11">
        <f t="shared" si="80"/>
        <v>46307005.980000004</v>
      </c>
    </row>
    <row r="246" spans="1:6" ht="30" customHeight="1" x14ac:dyDescent="0.25">
      <c r="A246" s="12" t="s">
        <v>200</v>
      </c>
      <c r="B246" s="10" t="s">
        <v>201</v>
      </c>
      <c r="C246" s="35"/>
      <c r="D246" s="11">
        <f>D249+D252+D255+D257+D261+D247+D259</f>
        <v>47169366.390000001</v>
      </c>
      <c r="E246" s="11">
        <f t="shared" ref="E246:F246" si="81">E249+E252+E255+E257+E261</f>
        <v>29719984.910000004</v>
      </c>
      <c r="F246" s="11">
        <f t="shared" si="81"/>
        <v>46307005.980000004</v>
      </c>
    </row>
    <row r="247" spans="1:6" ht="63" x14ac:dyDescent="0.25">
      <c r="A247" s="12" t="s">
        <v>376</v>
      </c>
      <c r="B247" s="10" t="s">
        <v>375</v>
      </c>
      <c r="C247" s="35"/>
      <c r="D247" s="11">
        <f>D248</f>
        <v>475157.99</v>
      </c>
      <c r="E247" s="11"/>
      <c r="F247" s="11"/>
    </row>
    <row r="248" spans="1:6" ht="31.5" x14ac:dyDescent="0.25">
      <c r="A248" s="18" t="s">
        <v>344</v>
      </c>
      <c r="B248" s="10" t="s">
        <v>375</v>
      </c>
      <c r="C248" s="35" t="s">
        <v>55</v>
      </c>
      <c r="D248" s="11">
        <v>475157.99</v>
      </c>
      <c r="E248" s="11"/>
      <c r="F248" s="11"/>
    </row>
    <row r="249" spans="1:6" ht="15.75" x14ac:dyDescent="0.25">
      <c r="A249" s="12" t="s">
        <v>202</v>
      </c>
      <c r="B249" s="10" t="s">
        <v>203</v>
      </c>
      <c r="C249" s="35"/>
      <c r="D249" s="11">
        <f>D250+D251</f>
        <v>23808063.439999998</v>
      </c>
      <c r="E249" s="11">
        <f t="shared" ref="E249:F249" si="82">E250</f>
        <v>17394400</v>
      </c>
      <c r="F249" s="11">
        <f t="shared" si="82"/>
        <v>26003600</v>
      </c>
    </row>
    <row r="250" spans="1:6" ht="31.5" x14ac:dyDescent="0.25">
      <c r="A250" s="18" t="s">
        <v>344</v>
      </c>
      <c r="B250" s="10" t="s">
        <v>203</v>
      </c>
      <c r="C250" s="35" t="s">
        <v>55</v>
      </c>
      <c r="D250" s="11">
        <v>19947477.489999998</v>
      </c>
      <c r="E250" s="11">
        <v>17394400</v>
      </c>
      <c r="F250" s="11">
        <v>26003600</v>
      </c>
    </row>
    <row r="251" spans="1:6" ht="31.5" x14ac:dyDescent="0.25">
      <c r="A251" s="18" t="s">
        <v>343</v>
      </c>
      <c r="B251" s="10" t="s">
        <v>203</v>
      </c>
      <c r="C251" s="35" t="s">
        <v>11</v>
      </c>
      <c r="D251" s="11">
        <v>3860585.95</v>
      </c>
      <c r="E251" s="11"/>
      <c r="F251" s="11"/>
    </row>
    <row r="252" spans="1:6" ht="13.5" customHeight="1" x14ac:dyDescent="0.25">
      <c r="A252" s="12" t="s">
        <v>123</v>
      </c>
      <c r="B252" s="10" t="s">
        <v>204</v>
      </c>
      <c r="C252" s="35"/>
      <c r="D252" s="11">
        <f>D253+D254</f>
        <v>1983700</v>
      </c>
      <c r="E252" s="11">
        <f t="shared" ref="E252:F252" si="83">E254</f>
        <v>0</v>
      </c>
      <c r="F252" s="11">
        <f t="shared" si="83"/>
        <v>0</v>
      </c>
    </row>
    <row r="253" spans="1:6" ht="31.5" x14ac:dyDescent="0.25">
      <c r="A253" s="12" t="s">
        <v>344</v>
      </c>
      <c r="B253" s="10" t="s">
        <v>204</v>
      </c>
      <c r="C253" s="35" t="s">
        <v>55</v>
      </c>
      <c r="D253" s="11">
        <v>1983700</v>
      </c>
      <c r="E253" s="11"/>
      <c r="F253" s="11"/>
    </row>
    <row r="254" spans="1:6" ht="31.5" hidden="1" x14ac:dyDescent="0.25">
      <c r="A254" s="18" t="s">
        <v>349</v>
      </c>
      <c r="B254" s="10" t="s">
        <v>204</v>
      </c>
      <c r="C254" s="35" t="s">
        <v>180</v>
      </c>
      <c r="D254" s="11">
        <v>0</v>
      </c>
      <c r="E254" s="11"/>
      <c r="F254" s="11"/>
    </row>
    <row r="255" spans="1:6" ht="47.25" x14ac:dyDescent="0.25">
      <c r="A255" s="12" t="s">
        <v>205</v>
      </c>
      <c r="B255" s="10" t="s">
        <v>206</v>
      </c>
      <c r="C255" s="35"/>
      <c r="D255" s="11">
        <f>D256</f>
        <v>0</v>
      </c>
      <c r="E255" s="11">
        <f t="shared" ref="E255:F255" si="84">E256</f>
        <v>21078.1</v>
      </c>
      <c r="F255" s="11">
        <f t="shared" si="84"/>
        <v>21078.1</v>
      </c>
    </row>
    <row r="256" spans="1:6" ht="31.5" x14ac:dyDescent="0.25">
      <c r="A256" s="18" t="s">
        <v>343</v>
      </c>
      <c r="B256" s="10" t="s">
        <v>206</v>
      </c>
      <c r="C256" s="35" t="s">
        <v>11</v>
      </c>
      <c r="D256" s="11">
        <v>0</v>
      </c>
      <c r="E256" s="11">
        <v>21078.1</v>
      </c>
      <c r="F256" s="11">
        <v>21078.1</v>
      </c>
    </row>
    <row r="257" spans="1:6" ht="31.5" x14ac:dyDescent="0.25">
      <c r="A257" s="12" t="s">
        <v>207</v>
      </c>
      <c r="B257" s="10" t="s">
        <v>208</v>
      </c>
      <c r="C257" s="35"/>
      <c r="D257" s="11">
        <f>D258</f>
        <v>5010000</v>
      </c>
      <c r="E257" s="11">
        <f t="shared" ref="E257:F257" si="85">E258</f>
        <v>12304506.810000001</v>
      </c>
      <c r="F257" s="11">
        <f t="shared" si="85"/>
        <v>20282327.879999999</v>
      </c>
    </row>
    <row r="258" spans="1:6" ht="31.5" x14ac:dyDescent="0.25">
      <c r="A258" s="12" t="s">
        <v>344</v>
      </c>
      <c r="B258" s="10" t="s">
        <v>208</v>
      </c>
      <c r="C258" s="35" t="s">
        <v>55</v>
      </c>
      <c r="D258" s="11">
        <v>5010000</v>
      </c>
      <c r="E258" s="11">
        <v>12304506.810000001</v>
      </c>
      <c r="F258" s="11">
        <v>20282327.879999999</v>
      </c>
    </row>
    <row r="259" spans="1:6" ht="31.5" x14ac:dyDescent="0.25">
      <c r="A259" s="12" t="s">
        <v>207</v>
      </c>
      <c r="B259" s="10" t="s">
        <v>449</v>
      </c>
      <c r="C259" s="35"/>
      <c r="D259" s="11">
        <f>D260</f>
        <v>10181104.75</v>
      </c>
      <c r="E259" s="11"/>
      <c r="F259" s="11"/>
    </row>
    <row r="260" spans="1:6" ht="31.5" x14ac:dyDescent="0.25">
      <c r="A260" s="12" t="s">
        <v>344</v>
      </c>
      <c r="B260" s="10" t="s">
        <v>449</v>
      </c>
      <c r="C260" s="35" t="s">
        <v>55</v>
      </c>
      <c r="D260" s="11">
        <v>10181104.75</v>
      </c>
      <c r="E260" s="11"/>
      <c r="F260" s="11"/>
    </row>
    <row r="261" spans="1:6" ht="47.25" x14ac:dyDescent="0.25">
      <c r="A261" s="12" t="s">
        <v>209</v>
      </c>
      <c r="B261" s="10" t="s">
        <v>450</v>
      </c>
      <c r="C261" s="35"/>
      <c r="D261" s="11">
        <f>D262</f>
        <v>5711340.21</v>
      </c>
      <c r="E261" s="11"/>
      <c r="F261" s="11"/>
    </row>
    <row r="262" spans="1:6" ht="31.5" x14ac:dyDescent="0.25">
      <c r="A262" s="12" t="s">
        <v>344</v>
      </c>
      <c r="B262" s="10" t="s">
        <v>450</v>
      </c>
      <c r="C262" s="35" t="s">
        <v>55</v>
      </c>
      <c r="D262" s="11">
        <v>5711340.21</v>
      </c>
      <c r="E262" s="11"/>
      <c r="F262" s="11"/>
    </row>
    <row r="263" spans="1:6" ht="31.5" x14ac:dyDescent="0.25">
      <c r="A263" s="12" t="s">
        <v>210</v>
      </c>
      <c r="B263" s="10" t="s">
        <v>211</v>
      </c>
      <c r="C263" s="35"/>
      <c r="D263" s="11">
        <f>D264</f>
        <v>4890738.42</v>
      </c>
      <c r="E263" s="11">
        <f t="shared" ref="E263:F265" si="86">E264</f>
        <v>2374023.4900000002</v>
      </c>
      <c r="F263" s="11">
        <f t="shared" si="86"/>
        <v>3405882.87</v>
      </c>
    </row>
    <row r="264" spans="1:6" ht="47.25" x14ac:dyDescent="0.25">
      <c r="A264" s="12" t="s">
        <v>212</v>
      </c>
      <c r="B264" s="10" t="s">
        <v>213</v>
      </c>
      <c r="C264" s="35"/>
      <c r="D264" s="11">
        <f>D265</f>
        <v>4890738.42</v>
      </c>
      <c r="E264" s="11">
        <f t="shared" si="86"/>
        <v>2374023.4900000002</v>
      </c>
      <c r="F264" s="11">
        <f t="shared" si="86"/>
        <v>3405882.87</v>
      </c>
    </row>
    <row r="265" spans="1:6" ht="31.5" x14ac:dyDescent="0.25">
      <c r="A265" s="12" t="s">
        <v>214</v>
      </c>
      <c r="B265" s="10" t="s">
        <v>215</v>
      </c>
      <c r="C265" s="35"/>
      <c r="D265" s="11">
        <f>D266</f>
        <v>4890738.42</v>
      </c>
      <c r="E265" s="11">
        <f t="shared" si="86"/>
        <v>2374023.4900000002</v>
      </c>
      <c r="F265" s="11">
        <f t="shared" si="86"/>
        <v>3405882.87</v>
      </c>
    </row>
    <row r="266" spans="1:6" ht="31.5" x14ac:dyDescent="0.25">
      <c r="A266" s="12" t="s">
        <v>344</v>
      </c>
      <c r="B266" s="10" t="s">
        <v>215</v>
      </c>
      <c r="C266" s="35" t="s">
        <v>55</v>
      </c>
      <c r="D266" s="11">
        <v>4890738.42</v>
      </c>
      <c r="E266" s="11">
        <v>2374023.4900000002</v>
      </c>
      <c r="F266" s="11">
        <v>3405882.87</v>
      </c>
    </row>
    <row r="267" spans="1:6" ht="31.5" x14ac:dyDescent="0.25">
      <c r="A267" s="12" t="s">
        <v>217</v>
      </c>
      <c r="B267" s="10" t="s">
        <v>218</v>
      </c>
      <c r="C267" s="35"/>
      <c r="D267" s="11">
        <f>D268+D272</f>
        <v>1102594.6499999999</v>
      </c>
      <c r="E267" s="11">
        <f t="shared" ref="E267:F270" si="87">E268</f>
        <v>864094.65</v>
      </c>
      <c r="F267" s="11">
        <f t="shared" si="87"/>
        <v>864094.65</v>
      </c>
    </row>
    <row r="268" spans="1:6" ht="31.5" x14ac:dyDescent="0.25">
      <c r="A268" s="12" t="s">
        <v>219</v>
      </c>
      <c r="B268" s="10" t="s">
        <v>220</v>
      </c>
      <c r="C268" s="35"/>
      <c r="D268" s="11">
        <f>D269</f>
        <v>864094.65</v>
      </c>
      <c r="E268" s="11">
        <f t="shared" si="87"/>
        <v>864094.65</v>
      </c>
      <c r="F268" s="11">
        <f t="shared" si="87"/>
        <v>864094.65</v>
      </c>
    </row>
    <row r="269" spans="1:6" ht="47.25" x14ac:dyDescent="0.25">
      <c r="A269" s="12" t="s">
        <v>221</v>
      </c>
      <c r="B269" s="10" t="s">
        <v>222</v>
      </c>
      <c r="C269" s="35"/>
      <c r="D269" s="11">
        <f>D270</f>
        <v>864094.65</v>
      </c>
      <c r="E269" s="11">
        <f t="shared" si="87"/>
        <v>864094.65</v>
      </c>
      <c r="F269" s="11">
        <f t="shared" si="87"/>
        <v>864094.65</v>
      </c>
    </row>
    <row r="270" spans="1:6" ht="31.5" x14ac:dyDescent="0.25">
      <c r="A270" s="12" t="s">
        <v>223</v>
      </c>
      <c r="B270" s="10" t="s">
        <v>362</v>
      </c>
      <c r="C270" s="35"/>
      <c r="D270" s="11">
        <f>D271</f>
        <v>864094.65</v>
      </c>
      <c r="E270" s="11">
        <f t="shared" si="87"/>
        <v>864094.65</v>
      </c>
      <c r="F270" s="11">
        <f t="shared" si="87"/>
        <v>864094.65</v>
      </c>
    </row>
    <row r="271" spans="1:6" ht="31.5" x14ac:dyDescent="0.25">
      <c r="A271" s="18" t="s">
        <v>344</v>
      </c>
      <c r="B271" s="10" t="s">
        <v>362</v>
      </c>
      <c r="C271" s="35" t="s">
        <v>55</v>
      </c>
      <c r="D271" s="11">
        <v>864094.65</v>
      </c>
      <c r="E271" s="11">
        <v>864094.65</v>
      </c>
      <c r="F271" s="11">
        <v>864094.65</v>
      </c>
    </row>
    <row r="272" spans="1:6" ht="31.5" x14ac:dyDescent="0.25">
      <c r="A272" s="12" t="s">
        <v>419</v>
      </c>
      <c r="B272" s="10" t="s">
        <v>410</v>
      </c>
      <c r="C272" s="35"/>
      <c r="D272" s="11">
        <f>D273</f>
        <v>238500</v>
      </c>
      <c r="E272" s="11"/>
      <c r="F272" s="11"/>
    </row>
    <row r="273" spans="1:6" ht="31.5" x14ac:dyDescent="0.25">
      <c r="A273" s="12" t="s">
        <v>413</v>
      </c>
      <c r="B273" s="10" t="s">
        <v>411</v>
      </c>
      <c r="C273" s="35"/>
      <c r="D273" s="11">
        <f>D274</f>
        <v>238500</v>
      </c>
      <c r="E273" s="11"/>
      <c r="F273" s="11"/>
    </row>
    <row r="274" spans="1:6" ht="31.5" x14ac:dyDescent="0.25">
      <c r="A274" s="12" t="s">
        <v>414</v>
      </c>
      <c r="B274" s="10" t="s">
        <v>412</v>
      </c>
      <c r="C274" s="35"/>
      <c r="D274" s="11">
        <f>D275</f>
        <v>238500</v>
      </c>
      <c r="E274" s="11"/>
      <c r="F274" s="11"/>
    </row>
    <row r="275" spans="1:6" ht="31.5" x14ac:dyDescent="0.25">
      <c r="A275" s="18" t="s">
        <v>344</v>
      </c>
      <c r="B275" s="10" t="s">
        <v>412</v>
      </c>
      <c r="C275" s="35" t="s">
        <v>55</v>
      </c>
      <c r="D275" s="11">
        <v>238500</v>
      </c>
      <c r="E275" s="11"/>
      <c r="F275" s="11"/>
    </row>
    <row r="276" spans="1:6" ht="47.25" x14ac:dyDescent="0.25">
      <c r="A276" s="12" t="s">
        <v>420</v>
      </c>
      <c r="B276" s="10" t="s">
        <v>224</v>
      </c>
      <c r="C276" s="35"/>
      <c r="D276" s="11">
        <f>D277+D288</f>
        <v>27282867.950000003</v>
      </c>
      <c r="E276" s="11">
        <f>E277</f>
        <v>29428657.170000002</v>
      </c>
      <c r="F276" s="11">
        <f t="shared" ref="E276:F277" si="88">F277</f>
        <v>12230973.51</v>
      </c>
    </row>
    <row r="277" spans="1:6" ht="31.5" x14ac:dyDescent="0.25">
      <c r="A277" s="12" t="s">
        <v>225</v>
      </c>
      <c r="B277" s="10" t="s">
        <v>226</v>
      </c>
      <c r="C277" s="35"/>
      <c r="D277" s="11">
        <f>D278</f>
        <v>27282867.950000003</v>
      </c>
      <c r="E277" s="11">
        <f t="shared" si="88"/>
        <v>29428657.170000002</v>
      </c>
      <c r="F277" s="11">
        <f t="shared" si="88"/>
        <v>12230973.51</v>
      </c>
    </row>
    <row r="278" spans="1:6" ht="31.5" x14ac:dyDescent="0.25">
      <c r="A278" s="12" t="s">
        <v>227</v>
      </c>
      <c r="B278" s="10" t="s">
        <v>228</v>
      </c>
      <c r="C278" s="35"/>
      <c r="D278" s="11">
        <f>D281+D286+D284+D279</f>
        <v>27282867.950000003</v>
      </c>
      <c r="E278" s="11">
        <f>E281+E286</f>
        <v>29428657.170000002</v>
      </c>
      <c r="F278" s="11">
        <f t="shared" ref="F278" si="89">F281+F286</f>
        <v>12230973.51</v>
      </c>
    </row>
    <row r="279" spans="1:6" ht="15.75" x14ac:dyDescent="0.25">
      <c r="A279" s="12" t="s">
        <v>416</v>
      </c>
      <c r="B279" s="10" t="s">
        <v>415</v>
      </c>
      <c r="C279" s="35"/>
      <c r="D279" s="11">
        <f>D280</f>
        <v>98362</v>
      </c>
      <c r="E279" s="11"/>
      <c r="F279" s="11"/>
    </row>
    <row r="280" spans="1:6" ht="31.5" x14ac:dyDescent="0.25">
      <c r="A280" s="18" t="s">
        <v>344</v>
      </c>
      <c r="B280" s="10" t="s">
        <v>415</v>
      </c>
      <c r="C280" s="35" t="s">
        <v>55</v>
      </c>
      <c r="D280" s="11">
        <v>98362</v>
      </c>
      <c r="E280" s="11"/>
      <c r="F280" s="11"/>
    </row>
    <row r="281" spans="1:6" ht="31.5" x14ac:dyDescent="0.25">
      <c r="A281" s="12" t="s">
        <v>229</v>
      </c>
      <c r="B281" s="10" t="s">
        <v>230</v>
      </c>
      <c r="C281" s="35"/>
      <c r="D281" s="11">
        <f>D282+D283</f>
        <v>17850660.300000001</v>
      </c>
      <c r="E281" s="11">
        <f t="shared" ref="E281:F281" si="90">E282+E283</f>
        <v>12230973.51</v>
      </c>
      <c r="F281" s="11">
        <f t="shared" si="90"/>
        <v>12230973.51</v>
      </c>
    </row>
    <row r="282" spans="1:6" ht="31.5" x14ac:dyDescent="0.25">
      <c r="A282" s="18" t="s">
        <v>344</v>
      </c>
      <c r="B282" s="10" t="s">
        <v>230</v>
      </c>
      <c r="C282" s="35" t="s">
        <v>55</v>
      </c>
      <c r="D282" s="11">
        <v>45000</v>
      </c>
      <c r="E282" s="11">
        <v>45000</v>
      </c>
      <c r="F282" s="11">
        <v>45000</v>
      </c>
    </row>
    <row r="283" spans="1:6" ht="15.75" x14ac:dyDescent="0.25">
      <c r="A283" s="12" t="s">
        <v>347</v>
      </c>
      <c r="B283" s="10" t="s">
        <v>230</v>
      </c>
      <c r="C283" s="35" t="s">
        <v>96</v>
      </c>
      <c r="D283" s="11">
        <v>17805660.300000001</v>
      </c>
      <c r="E283" s="11">
        <v>12185973.51</v>
      </c>
      <c r="F283" s="11">
        <v>12185973.51</v>
      </c>
    </row>
    <row r="284" spans="1:6" ht="18.75" customHeight="1" x14ac:dyDescent="0.25">
      <c r="A284" s="26" t="s">
        <v>391</v>
      </c>
      <c r="B284" s="10" t="s">
        <v>390</v>
      </c>
      <c r="C284" s="35"/>
      <c r="D284" s="11">
        <f>D285</f>
        <v>9333845.6500000004</v>
      </c>
      <c r="E284" s="11"/>
      <c r="F284" s="11"/>
    </row>
    <row r="285" spans="1:6" ht="31.5" x14ac:dyDescent="0.25">
      <c r="A285" s="18" t="s">
        <v>344</v>
      </c>
      <c r="B285" s="10" t="s">
        <v>390</v>
      </c>
      <c r="C285" s="35" t="s">
        <v>55</v>
      </c>
      <c r="D285" s="11">
        <v>9333845.6500000004</v>
      </c>
      <c r="E285" s="11"/>
      <c r="F285" s="11"/>
    </row>
    <row r="286" spans="1:6" ht="31.5" x14ac:dyDescent="0.25">
      <c r="A286" s="12" t="s">
        <v>231</v>
      </c>
      <c r="B286" s="10" t="s">
        <v>232</v>
      </c>
      <c r="C286" s="35"/>
      <c r="D286" s="11"/>
      <c r="E286" s="11">
        <f t="shared" ref="E286" si="91">E287</f>
        <v>17197683.66</v>
      </c>
      <c r="F286" s="11"/>
    </row>
    <row r="287" spans="1:6" ht="31.5" x14ac:dyDescent="0.25">
      <c r="A287" s="18" t="s">
        <v>343</v>
      </c>
      <c r="B287" s="10" t="s">
        <v>232</v>
      </c>
      <c r="C287" s="35" t="s">
        <v>55</v>
      </c>
      <c r="D287" s="11"/>
      <c r="E287" s="11">
        <v>17197683.66</v>
      </c>
      <c r="F287" s="11"/>
    </row>
    <row r="288" spans="1:6" ht="31.5" hidden="1" x14ac:dyDescent="0.25">
      <c r="A288" s="26" t="s">
        <v>435</v>
      </c>
      <c r="B288" s="23" t="s">
        <v>432</v>
      </c>
      <c r="C288" s="35"/>
      <c r="D288" s="11">
        <f>D289</f>
        <v>0</v>
      </c>
      <c r="E288" s="11"/>
      <c r="F288" s="11"/>
    </row>
    <row r="289" spans="1:6" ht="47.25" hidden="1" x14ac:dyDescent="0.25">
      <c r="A289" s="26" t="s">
        <v>436</v>
      </c>
      <c r="B289" s="23" t="s">
        <v>433</v>
      </c>
      <c r="C289" s="35"/>
      <c r="D289" s="11">
        <f>D290</f>
        <v>0</v>
      </c>
      <c r="E289" s="11"/>
      <c r="F289" s="11"/>
    </row>
    <row r="290" spans="1:6" ht="31.5" hidden="1" x14ac:dyDescent="0.25">
      <c r="A290" s="26" t="s">
        <v>437</v>
      </c>
      <c r="B290" s="23" t="s">
        <v>434</v>
      </c>
      <c r="C290" s="35"/>
      <c r="D290" s="11">
        <f>D291</f>
        <v>0</v>
      </c>
      <c r="E290" s="11"/>
      <c r="F290" s="11"/>
    </row>
    <row r="291" spans="1:6" ht="31.5" hidden="1" x14ac:dyDescent="0.25">
      <c r="A291" s="26" t="s">
        <v>428</v>
      </c>
      <c r="B291" s="23" t="s">
        <v>434</v>
      </c>
      <c r="C291" s="35" t="s">
        <v>55</v>
      </c>
      <c r="D291" s="11">
        <v>0</v>
      </c>
      <c r="E291" s="11"/>
      <c r="F291" s="11"/>
    </row>
    <row r="292" spans="1:6" ht="31.5" x14ac:dyDescent="0.25">
      <c r="A292" s="12" t="s">
        <v>233</v>
      </c>
      <c r="B292" s="10" t="s">
        <v>234</v>
      </c>
      <c r="C292" s="35"/>
      <c r="D292" s="11">
        <f>D293+D299+D307+D313+D321</f>
        <v>141748637.56999999</v>
      </c>
      <c r="E292" s="11">
        <f t="shared" ref="E292:F292" si="92">E293+E299+E307+E313+E321</f>
        <v>103364516.47</v>
      </c>
      <c r="F292" s="11">
        <f t="shared" si="92"/>
        <v>113100926.38</v>
      </c>
    </row>
    <row r="293" spans="1:6" ht="31.5" x14ac:dyDescent="0.25">
      <c r="A293" s="12" t="s">
        <v>235</v>
      </c>
      <c r="B293" s="10" t="s">
        <v>236</v>
      </c>
      <c r="C293" s="35"/>
      <c r="D293" s="11">
        <f>D294</f>
        <v>57290166.699999996</v>
      </c>
      <c r="E293" s="11">
        <f t="shared" ref="E293:F294" si="93">E294</f>
        <v>50988257.869999997</v>
      </c>
      <c r="F293" s="11">
        <f t="shared" si="93"/>
        <v>60724667.780000001</v>
      </c>
    </row>
    <row r="294" spans="1:6" ht="47.25" x14ac:dyDescent="0.25">
      <c r="A294" s="12" t="s">
        <v>237</v>
      </c>
      <c r="B294" s="10" t="s">
        <v>238</v>
      </c>
      <c r="C294" s="35"/>
      <c r="D294" s="11">
        <f>D295</f>
        <v>57290166.699999996</v>
      </c>
      <c r="E294" s="11">
        <f t="shared" si="93"/>
        <v>50988257.869999997</v>
      </c>
      <c r="F294" s="11">
        <f t="shared" si="93"/>
        <v>60724667.780000001</v>
      </c>
    </row>
    <row r="295" spans="1:6" ht="31.5" x14ac:dyDescent="0.25">
      <c r="A295" s="12" t="s">
        <v>44</v>
      </c>
      <c r="B295" s="10" t="s">
        <v>239</v>
      </c>
      <c r="C295" s="35"/>
      <c r="D295" s="11">
        <f>D296+D297+D298</f>
        <v>57290166.699999996</v>
      </c>
      <c r="E295" s="11">
        <f t="shared" ref="E295:F295" si="94">E296+E297</f>
        <v>50988257.869999997</v>
      </c>
      <c r="F295" s="11">
        <f t="shared" si="94"/>
        <v>60724667.780000001</v>
      </c>
    </row>
    <row r="296" spans="1:6" ht="54.75" customHeight="1" x14ac:dyDescent="0.25">
      <c r="A296" s="16" t="s">
        <v>346</v>
      </c>
      <c r="B296" s="10" t="s">
        <v>239</v>
      </c>
      <c r="C296" s="35" t="s">
        <v>85</v>
      </c>
      <c r="D296" s="11">
        <v>56507483.969999999</v>
      </c>
      <c r="E296" s="11">
        <v>50330659.869999997</v>
      </c>
      <c r="F296" s="11">
        <v>60067069.780000001</v>
      </c>
    </row>
    <row r="297" spans="1:6" ht="31.5" x14ac:dyDescent="0.25">
      <c r="A297" s="18" t="s">
        <v>344</v>
      </c>
      <c r="B297" s="10" t="s">
        <v>239</v>
      </c>
      <c r="C297" s="35" t="s">
        <v>55</v>
      </c>
      <c r="D297" s="11">
        <v>657598</v>
      </c>
      <c r="E297" s="11">
        <v>657598</v>
      </c>
      <c r="F297" s="11">
        <v>657598</v>
      </c>
    </row>
    <row r="298" spans="1:6" ht="15.75" x14ac:dyDescent="0.25">
      <c r="A298" s="18" t="s">
        <v>347</v>
      </c>
      <c r="B298" s="10" t="s">
        <v>239</v>
      </c>
      <c r="C298" s="35" t="s">
        <v>96</v>
      </c>
      <c r="D298" s="11">
        <v>125084.73</v>
      </c>
      <c r="E298" s="11"/>
      <c r="F298" s="11"/>
    </row>
    <row r="299" spans="1:6" ht="31.5" x14ac:dyDescent="0.25">
      <c r="A299" s="12" t="s">
        <v>240</v>
      </c>
      <c r="B299" s="10" t="s">
        <v>241</v>
      </c>
      <c r="C299" s="35"/>
      <c r="D299" s="11">
        <f>D300</f>
        <v>37992911.870000005</v>
      </c>
      <c r="E299" s="11">
        <f t="shared" ref="E299:F299" si="95">E300</f>
        <v>14336013.770000001</v>
      </c>
      <c r="F299" s="11">
        <f t="shared" si="95"/>
        <v>14336013.770000001</v>
      </c>
    </row>
    <row r="300" spans="1:6" ht="31.5" x14ac:dyDescent="0.25">
      <c r="A300" s="12" t="s">
        <v>242</v>
      </c>
      <c r="B300" s="10" t="s">
        <v>243</v>
      </c>
      <c r="C300" s="35"/>
      <c r="D300" s="11">
        <f>D301+D303+D305</f>
        <v>37992911.870000005</v>
      </c>
      <c r="E300" s="11">
        <f t="shared" ref="E300:F300" si="96">E301+E303</f>
        <v>14336013.770000001</v>
      </c>
      <c r="F300" s="11">
        <f t="shared" si="96"/>
        <v>14336013.770000001</v>
      </c>
    </row>
    <row r="301" spans="1:6" ht="15.75" x14ac:dyDescent="0.25">
      <c r="A301" s="12" t="s">
        <v>244</v>
      </c>
      <c r="B301" s="10" t="s">
        <v>245</v>
      </c>
      <c r="C301" s="35"/>
      <c r="D301" s="11">
        <f>D302</f>
        <v>6047639.7000000002</v>
      </c>
      <c r="E301" s="11">
        <f t="shared" ref="E301:F301" si="97">E302</f>
        <v>609352.47</v>
      </c>
      <c r="F301" s="11">
        <f t="shared" si="97"/>
        <v>609352.47</v>
      </c>
    </row>
    <row r="302" spans="1:6" ht="31.5" x14ac:dyDescent="0.25">
      <c r="A302" s="12" t="s">
        <v>343</v>
      </c>
      <c r="B302" s="10" t="s">
        <v>245</v>
      </c>
      <c r="C302" s="35" t="s">
        <v>11</v>
      </c>
      <c r="D302" s="11">
        <v>6047639.7000000002</v>
      </c>
      <c r="E302" s="11">
        <v>609352.47</v>
      </c>
      <c r="F302" s="11">
        <v>609352.47</v>
      </c>
    </row>
    <row r="303" spans="1:6" ht="31.5" x14ac:dyDescent="0.25">
      <c r="A303" s="12" t="s">
        <v>44</v>
      </c>
      <c r="B303" s="10" t="s">
        <v>246</v>
      </c>
      <c r="C303" s="35"/>
      <c r="D303" s="11">
        <f>D304</f>
        <v>31588424.07</v>
      </c>
      <c r="E303" s="11">
        <f t="shared" ref="E303:F303" si="98">E304</f>
        <v>13726661.300000001</v>
      </c>
      <c r="F303" s="11">
        <f t="shared" si="98"/>
        <v>13726661.300000001</v>
      </c>
    </row>
    <row r="304" spans="1:6" ht="31.5" x14ac:dyDescent="0.25">
      <c r="A304" s="18" t="s">
        <v>343</v>
      </c>
      <c r="B304" s="10" t="s">
        <v>246</v>
      </c>
      <c r="C304" s="35" t="s">
        <v>11</v>
      </c>
      <c r="D304" s="11">
        <v>31588424.07</v>
      </c>
      <c r="E304" s="11">
        <v>13726661.300000001</v>
      </c>
      <c r="F304" s="11">
        <v>13726661.300000001</v>
      </c>
    </row>
    <row r="305" spans="1:6" ht="31.5" x14ac:dyDescent="0.25">
      <c r="A305" s="12" t="s">
        <v>437</v>
      </c>
      <c r="B305" s="10" t="s">
        <v>452</v>
      </c>
      <c r="C305" s="35"/>
      <c r="D305" s="11">
        <f>D306</f>
        <v>356848.1</v>
      </c>
      <c r="E305" s="11"/>
      <c r="F305" s="11"/>
    </row>
    <row r="306" spans="1:6" ht="31.5" x14ac:dyDescent="0.25">
      <c r="A306" s="12" t="s">
        <v>343</v>
      </c>
      <c r="B306" s="10" t="s">
        <v>452</v>
      </c>
      <c r="C306" s="35" t="s">
        <v>11</v>
      </c>
      <c r="D306" s="11">
        <v>356848.1</v>
      </c>
      <c r="E306" s="11"/>
      <c r="F306" s="11"/>
    </row>
    <row r="307" spans="1:6" ht="31.5" x14ac:dyDescent="0.25">
      <c r="A307" s="12" t="s">
        <v>247</v>
      </c>
      <c r="B307" s="10" t="s">
        <v>248</v>
      </c>
      <c r="C307" s="35"/>
      <c r="D307" s="11">
        <f>D308</f>
        <v>29158364.040000003</v>
      </c>
      <c r="E307" s="11">
        <f t="shared" ref="E307:F307" si="99">E308</f>
        <v>25611271.510000002</v>
      </c>
      <c r="F307" s="11">
        <f t="shared" si="99"/>
        <v>25611271.510000002</v>
      </c>
    </row>
    <row r="308" spans="1:6" ht="31.5" x14ac:dyDescent="0.25">
      <c r="A308" s="12" t="s">
        <v>249</v>
      </c>
      <c r="B308" s="10" t="s">
        <v>250</v>
      </c>
      <c r="C308" s="35"/>
      <c r="D308" s="11">
        <f>D309+D311</f>
        <v>29158364.040000003</v>
      </c>
      <c r="E308" s="11">
        <f t="shared" ref="E308:F308" si="100">E309+E311</f>
        <v>25611271.510000002</v>
      </c>
      <c r="F308" s="11">
        <f t="shared" si="100"/>
        <v>25611271.510000002</v>
      </c>
    </row>
    <row r="309" spans="1:6" ht="15.75" x14ac:dyDescent="0.25">
      <c r="A309" s="12" t="s">
        <v>42</v>
      </c>
      <c r="B309" s="10" t="s">
        <v>251</v>
      </c>
      <c r="C309" s="35"/>
      <c r="D309" s="11">
        <f>D310</f>
        <v>1245915.19</v>
      </c>
      <c r="E309" s="11">
        <f t="shared" ref="E309:F309" si="101">E310</f>
        <v>395989.28</v>
      </c>
      <c r="F309" s="11">
        <f t="shared" si="101"/>
        <v>395989.28</v>
      </c>
    </row>
    <row r="310" spans="1:6" ht="31.5" x14ac:dyDescent="0.25">
      <c r="A310" s="18" t="s">
        <v>343</v>
      </c>
      <c r="B310" s="10" t="s">
        <v>251</v>
      </c>
      <c r="C310" s="35" t="s">
        <v>11</v>
      </c>
      <c r="D310" s="11">
        <v>1245915.19</v>
      </c>
      <c r="E310" s="11">
        <v>395989.28</v>
      </c>
      <c r="F310" s="11">
        <v>395989.28</v>
      </c>
    </row>
    <row r="311" spans="1:6" ht="31.5" x14ac:dyDescent="0.25">
      <c r="A311" s="12" t="s">
        <v>252</v>
      </c>
      <c r="B311" s="10" t="s">
        <v>253</v>
      </c>
      <c r="C311" s="35"/>
      <c r="D311" s="11">
        <f>D312</f>
        <v>27912448.850000001</v>
      </c>
      <c r="E311" s="11">
        <f t="shared" ref="E311:F311" si="102">E312</f>
        <v>25215282.23</v>
      </c>
      <c r="F311" s="11">
        <f t="shared" si="102"/>
        <v>25215282.23</v>
      </c>
    </row>
    <row r="312" spans="1:6" ht="31.5" x14ac:dyDescent="0.25">
      <c r="A312" s="12" t="s">
        <v>343</v>
      </c>
      <c r="B312" s="10" t="s">
        <v>253</v>
      </c>
      <c r="C312" s="35" t="s">
        <v>11</v>
      </c>
      <c r="D312" s="11">
        <v>27912448.850000001</v>
      </c>
      <c r="E312" s="11">
        <v>25215282.23</v>
      </c>
      <c r="F312" s="11">
        <v>25215282.23</v>
      </c>
    </row>
    <row r="313" spans="1:6" ht="31.5" x14ac:dyDescent="0.25">
      <c r="A313" s="12" t="s">
        <v>254</v>
      </c>
      <c r="B313" s="10" t="s">
        <v>255</v>
      </c>
      <c r="C313" s="35"/>
      <c r="D313" s="11">
        <f>D314</f>
        <v>4769612.67</v>
      </c>
      <c r="E313" s="11">
        <f t="shared" ref="E313:F313" si="103">E314</f>
        <v>4142120.13</v>
      </c>
      <c r="F313" s="11">
        <f t="shared" si="103"/>
        <v>4142120.13</v>
      </c>
    </row>
    <row r="314" spans="1:6" ht="31.5" x14ac:dyDescent="0.25">
      <c r="A314" s="12" t="s">
        <v>256</v>
      </c>
      <c r="B314" s="10" t="s">
        <v>257</v>
      </c>
      <c r="C314" s="35"/>
      <c r="D314" s="11">
        <f>D315+D317</f>
        <v>4769612.67</v>
      </c>
      <c r="E314" s="11">
        <f t="shared" ref="E314:F314" si="104">E315+E317</f>
        <v>4142120.13</v>
      </c>
      <c r="F314" s="11">
        <f t="shared" si="104"/>
        <v>4142120.13</v>
      </c>
    </row>
    <row r="315" spans="1:6" ht="15.75" x14ac:dyDescent="0.25">
      <c r="A315" s="12" t="s">
        <v>42</v>
      </c>
      <c r="B315" s="10" t="s">
        <v>258</v>
      </c>
      <c r="C315" s="35"/>
      <c r="D315" s="11">
        <f>D316</f>
        <v>641088.61</v>
      </c>
      <c r="E315" s="11">
        <f t="shared" ref="E315:F315" si="105">E316</f>
        <v>402031.27</v>
      </c>
      <c r="F315" s="11">
        <f t="shared" si="105"/>
        <v>402031.27</v>
      </c>
    </row>
    <row r="316" spans="1:6" ht="31.5" x14ac:dyDescent="0.25">
      <c r="A316" s="18" t="s">
        <v>344</v>
      </c>
      <c r="B316" s="10" t="s">
        <v>258</v>
      </c>
      <c r="C316" s="35" t="s">
        <v>55</v>
      </c>
      <c r="D316" s="11">
        <v>641088.61</v>
      </c>
      <c r="E316" s="11">
        <v>402031.27</v>
      </c>
      <c r="F316" s="11">
        <v>402031.27</v>
      </c>
    </row>
    <row r="317" spans="1:6" ht="31.5" x14ac:dyDescent="0.25">
      <c r="A317" s="12" t="s">
        <v>44</v>
      </c>
      <c r="B317" s="10" t="s">
        <v>259</v>
      </c>
      <c r="C317" s="35"/>
      <c r="D317" s="11">
        <f>D318+D319+D320</f>
        <v>4128524.06</v>
      </c>
      <c r="E317" s="11">
        <f t="shared" ref="E317:F317" si="106">E318+E319</f>
        <v>3740088.86</v>
      </c>
      <c r="F317" s="11">
        <f t="shared" si="106"/>
        <v>3740088.86</v>
      </c>
    </row>
    <row r="318" spans="1:6" ht="51" customHeight="1" x14ac:dyDescent="0.25">
      <c r="A318" s="16" t="s">
        <v>346</v>
      </c>
      <c r="B318" s="10" t="s">
        <v>259</v>
      </c>
      <c r="C318" s="35" t="s">
        <v>85</v>
      </c>
      <c r="D318" s="11">
        <v>3858127.74</v>
      </c>
      <c r="E318" s="11">
        <v>3611268.86</v>
      </c>
      <c r="F318" s="11">
        <v>3611268.86</v>
      </c>
    </row>
    <row r="319" spans="1:6" ht="31.5" x14ac:dyDescent="0.25">
      <c r="A319" s="18" t="s">
        <v>344</v>
      </c>
      <c r="B319" s="10" t="s">
        <v>259</v>
      </c>
      <c r="C319" s="35" t="s">
        <v>55</v>
      </c>
      <c r="D319" s="11">
        <v>262270</v>
      </c>
      <c r="E319" s="11">
        <v>128820</v>
      </c>
      <c r="F319" s="11">
        <v>128820</v>
      </c>
    </row>
    <row r="320" spans="1:6" ht="15.75" x14ac:dyDescent="0.25">
      <c r="A320" s="18" t="s">
        <v>347</v>
      </c>
      <c r="B320" s="10" t="s">
        <v>259</v>
      </c>
      <c r="C320" s="35" t="s">
        <v>96</v>
      </c>
      <c r="D320" s="11">
        <v>8126.32</v>
      </c>
      <c r="E320" s="11"/>
      <c r="F320" s="11"/>
    </row>
    <row r="321" spans="1:6" ht="31.5" x14ac:dyDescent="0.25">
      <c r="A321" s="12" t="s">
        <v>260</v>
      </c>
      <c r="B321" s="10" t="s">
        <v>261</v>
      </c>
      <c r="C321" s="35"/>
      <c r="D321" s="11">
        <f>D322+D327</f>
        <v>12537582.290000001</v>
      </c>
      <c r="E321" s="11">
        <f t="shared" ref="E321:F321" si="107">E322</f>
        <v>8286853.1900000004</v>
      </c>
      <c r="F321" s="11">
        <f t="shared" si="107"/>
        <v>8286853.1900000004</v>
      </c>
    </row>
    <row r="322" spans="1:6" ht="31.5" x14ac:dyDescent="0.25">
      <c r="A322" s="12" t="s">
        <v>262</v>
      </c>
      <c r="B322" s="10" t="s">
        <v>263</v>
      </c>
      <c r="C322" s="35"/>
      <c r="D322" s="11">
        <f>D323+D325</f>
        <v>9237861.5700000003</v>
      </c>
      <c r="E322" s="11">
        <f t="shared" ref="E322:F322" si="108">E323+E325</f>
        <v>8286853.1900000004</v>
      </c>
      <c r="F322" s="11">
        <f t="shared" si="108"/>
        <v>8286853.1900000004</v>
      </c>
    </row>
    <row r="323" spans="1:6" ht="15.75" x14ac:dyDescent="0.25">
      <c r="A323" s="12" t="s">
        <v>42</v>
      </c>
      <c r="B323" s="10" t="s">
        <v>264</v>
      </c>
      <c r="C323" s="35"/>
      <c r="D323" s="11">
        <f>D324</f>
        <v>424366.73</v>
      </c>
      <c r="E323" s="11">
        <f t="shared" ref="E323:F323" si="109">E324</f>
        <v>124366.73</v>
      </c>
      <c r="F323" s="11">
        <f t="shared" si="109"/>
        <v>124366.73</v>
      </c>
    </row>
    <row r="324" spans="1:6" ht="31.5" x14ac:dyDescent="0.25">
      <c r="A324" s="18" t="s">
        <v>343</v>
      </c>
      <c r="B324" s="10" t="s">
        <v>264</v>
      </c>
      <c r="C324" s="35" t="s">
        <v>11</v>
      </c>
      <c r="D324" s="11">
        <v>424366.73</v>
      </c>
      <c r="E324" s="11">
        <v>124366.73</v>
      </c>
      <c r="F324" s="11">
        <v>124366.73</v>
      </c>
    </row>
    <row r="325" spans="1:6" ht="31.5" x14ac:dyDescent="0.25">
      <c r="A325" s="12" t="s">
        <v>44</v>
      </c>
      <c r="B325" s="10" t="s">
        <v>265</v>
      </c>
      <c r="C325" s="35"/>
      <c r="D325" s="11">
        <f>D326</f>
        <v>8813494.8399999999</v>
      </c>
      <c r="E325" s="11">
        <f t="shared" ref="E325:F325" si="110">E326</f>
        <v>8162486.46</v>
      </c>
      <c r="F325" s="11">
        <f t="shared" si="110"/>
        <v>8162486.46</v>
      </c>
    </row>
    <row r="326" spans="1:6" ht="31.5" x14ac:dyDescent="0.25">
      <c r="A326" s="12" t="s">
        <v>343</v>
      </c>
      <c r="B326" s="10" t="s">
        <v>265</v>
      </c>
      <c r="C326" s="35" t="s">
        <v>11</v>
      </c>
      <c r="D326" s="11">
        <v>8813494.8399999999</v>
      </c>
      <c r="E326" s="11">
        <v>8162486.46</v>
      </c>
      <c r="F326" s="11">
        <v>8162486.46</v>
      </c>
    </row>
    <row r="327" spans="1:6" ht="31.5" x14ac:dyDescent="0.25">
      <c r="A327" s="27" t="s">
        <v>403</v>
      </c>
      <c r="B327" s="23" t="s">
        <v>363</v>
      </c>
      <c r="C327" s="23"/>
      <c r="D327" s="11">
        <f>D328</f>
        <v>3299720.72</v>
      </c>
      <c r="E327" s="11"/>
      <c r="F327" s="11"/>
    </row>
    <row r="328" spans="1:6" ht="31.5" x14ac:dyDescent="0.25">
      <c r="A328" s="26" t="s">
        <v>343</v>
      </c>
      <c r="B328" s="23" t="s">
        <v>363</v>
      </c>
      <c r="C328" s="23" t="s">
        <v>11</v>
      </c>
      <c r="D328" s="11">
        <v>3299720.72</v>
      </c>
      <c r="E328" s="11"/>
      <c r="F328" s="11"/>
    </row>
    <row r="329" spans="1:6" ht="31.5" x14ac:dyDescent="0.25">
      <c r="A329" s="26" t="s">
        <v>400</v>
      </c>
      <c r="B329" s="23" t="s">
        <v>399</v>
      </c>
      <c r="C329" s="23"/>
      <c r="D329" s="11">
        <f>D330</f>
        <v>50000</v>
      </c>
      <c r="E329" s="11"/>
      <c r="F329" s="11"/>
    </row>
    <row r="330" spans="1:6" ht="31.5" x14ac:dyDescent="0.25">
      <c r="A330" s="26" t="s">
        <v>393</v>
      </c>
      <c r="B330" s="23" t="s">
        <v>396</v>
      </c>
      <c r="C330" s="28"/>
      <c r="D330" s="24">
        <f>D331</f>
        <v>50000</v>
      </c>
      <c r="E330" s="11"/>
      <c r="F330" s="11"/>
    </row>
    <row r="331" spans="1:6" ht="31.5" x14ac:dyDescent="0.25">
      <c r="A331" s="26" t="s">
        <v>394</v>
      </c>
      <c r="B331" s="23" t="s">
        <v>397</v>
      </c>
      <c r="C331" s="28"/>
      <c r="D331" s="24">
        <f>D332</f>
        <v>50000</v>
      </c>
      <c r="E331" s="11"/>
      <c r="F331" s="11"/>
    </row>
    <row r="332" spans="1:6" ht="15.75" x14ac:dyDescent="0.25">
      <c r="A332" s="26" t="s">
        <v>395</v>
      </c>
      <c r="B332" s="23" t="s">
        <v>398</v>
      </c>
      <c r="C332" s="28"/>
      <c r="D332" s="24">
        <f>D333+D334</f>
        <v>50000</v>
      </c>
      <c r="E332" s="11"/>
      <c r="F332" s="11"/>
    </row>
    <row r="333" spans="1:6" ht="31.5" x14ac:dyDescent="0.25">
      <c r="A333" s="26" t="s">
        <v>344</v>
      </c>
      <c r="B333" s="23" t="s">
        <v>398</v>
      </c>
      <c r="C333" s="28" t="s">
        <v>55</v>
      </c>
      <c r="D333" s="24">
        <v>23000</v>
      </c>
      <c r="E333" s="11"/>
      <c r="F333" s="11"/>
    </row>
    <row r="334" spans="1:6" ht="31.5" x14ac:dyDescent="0.25">
      <c r="A334" s="26" t="s">
        <v>343</v>
      </c>
      <c r="B334" s="23" t="s">
        <v>398</v>
      </c>
      <c r="C334" s="28" t="s">
        <v>11</v>
      </c>
      <c r="D334" s="24">
        <v>27000</v>
      </c>
      <c r="E334" s="11"/>
      <c r="F334" s="11"/>
    </row>
    <row r="335" spans="1:6" ht="47.25" x14ac:dyDescent="0.25">
      <c r="A335" s="12" t="s">
        <v>266</v>
      </c>
      <c r="B335" s="10" t="s">
        <v>267</v>
      </c>
      <c r="C335" s="35"/>
      <c r="D335" s="11">
        <f>D336</f>
        <v>24337842.240000002</v>
      </c>
      <c r="E335" s="11">
        <f t="shared" ref="E335:F335" si="111">E336</f>
        <v>11179240.030000001</v>
      </c>
      <c r="F335" s="11">
        <f t="shared" si="111"/>
        <v>11179240.030000001</v>
      </c>
    </row>
    <row r="336" spans="1:6" ht="47.25" x14ac:dyDescent="0.25">
      <c r="A336" s="12" t="s">
        <v>268</v>
      </c>
      <c r="B336" s="10" t="s">
        <v>269</v>
      </c>
      <c r="C336" s="35"/>
      <c r="D336" s="11">
        <f>D337+D347+D356</f>
        <v>24337842.240000002</v>
      </c>
      <c r="E336" s="11">
        <f>E337+E347</f>
        <v>11179240.030000001</v>
      </c>
      <c r="F336" s="11">
        <f>F337+F347</f>
        <v>11179240.030000001</v>
      </c>
    </row>
    <row r="337" spans="1:6" ht="47.25" x14ac:dyDescent="0.25">
      <c r="A337" s="12" t="s">
        <v>270</v>
      </c>
      <c r="B337" s="10" t="s">
        <v>271</v>
      </c>
      <c r="C337" s="35"/>
      <c r="D337" s="11">
        <f>D340+D342+D345+D338</f>
        <v>9273689.0800000001</v>
      </c>
      <c r="E337" s="11">
        <f t="shared" ref="E337:F337" si="112">E340+E342</f>
        <v>7239374.0300000003</v>
      </c>
      <c r="F337" s="11">
        <f t="shared" si="112"/>
        <v>7239374.0300000003</v>
      </c>
    </row>
    <row r="338" spans="1:6" ht="15.75" x14ac:dyDescent="0.25">
      <c r="A338" s="12" t="s">
        <v>357</v>
      </c>
      <c r="B338" s="10" t="s">
        <v>417</v>
      </c>
      <c r="C338" s="35"/>
      <c r="D338" s="11">
        <f>D339</f>
        <v>516412.64</v>
      </c>
      <c r="E338" s="11"/>
      <c r="F338" s="11"/>
    </row>
    <row r="339" spans="1:6" ht="31.5" x14ac:dyDescent="0.25">
      <c r="A339" s="26" t="s">
        <v>344</v>
      </c>
      <c r="B339" s="10" t="s">
        <v>417</v>
      </c>
      <c r="C339" s="28" t="s">
        <v>55</v>
      </c>
      <c r="D339" s="11">
        <v>516412.64</v>
      </c>
      <c r="E339" s="11"/>
      <c r="F339" s="11"/>
    </row>
    <row r="340" spans="1:6" ht="15.75" x14ac:dyDescent="0.25">
      <c r="A340" s="12" t="s">
        <v>42</v>
      </c>
      <c r="B340" s="10" t="s">
        <v>272</v>
      </c>
      <c r="C340" s="35"/>
      <c r="D340" s="11">
        <f>D341</f>
        <v>1726941.3</v>
      </c>
      <c r="E340" s="11">
        <f t="shared" ref="E340:F340" si="113">E341</f>
        <v>235796.94</v>
      </c>
      <c r="F340" s="11">
        <f t="shared" si="113"/>
        <v>235796.94</v>
      </c>
    </row>
    <row r="341" spans="1:6" ht="31.5" x14ac:dyDescent="0.25">
      <c r="A341" s="18" t="s">
        <v>343</v>
      </c>
      <c r="B341" s="10" t="s">
        <v>272</v>
      </c>
      <c r="C341" s="35" t="s">
        <v>11</v>
      </c>
      <c r="D341" s="11">
        <v>1726941.3</v>
      </c>
      <c r="E341" s="11">
        <v>235796.94</v>
      </c>
      <c r="F341" s="11">
        <v>235796.94</v>
      </c>
    </row>
    <row r="342" spans="1:6" ht="31.5" x14ac:dyDescent="0.25">
      <c r="A342" s="12" t="s">
        <v>44</v>
      </c>
      <c r="B342" s="10" t="s">
        <v>273</v>
      </c>
      <c r="C342" s="35"/>
      <c r="D342" s="11">
        <f>D343+D344</f>
        <v>6030335.1399999997</v>
      </c>
      <c r="E342" s="11">
        <f t="shared" ref="E342:F342" si="114">E343+E344</f>
        <v>7003577.0899999999</v>
      </c>
      <c r="F342" s="11">
        <f t="shared" si="114"/>
        <v>7003577.0899999999</v>
      </c>
    </row>
    <row r="343" spans="1:6" ht="31.5" x14ac:dyDescent="0.25">
      <c r="A343" s="18" t="s">
        <v>344</v>
      </c>
      <c r="B343" s="10" t="s">
        <v>273</v>
      </c>
      <c r="C343" s="35" t="s">
        <v>55</v>
      </c>
      <c r="D343" s="11"/>
      <c r="E343" s="11">
        <v>70194.64</v>
      </c>
      <c r="F343" s="11">
        <v>70194.64</v>
      </c>
    </row>
    <row r="344" spans="1:6" ht="31.5" x14ac:dyDescent="0.25">
      <c r="A344" s="18" t="s">
        <v>343</v>
      </c>
      <c r="B344" s="10" t="s">
        <v>273</v>
      </c>
      <c r="C344" s="35" t="s">
        <v>11</v>
      </c>
      <c r="D344" s="11">
        <v>6030335.1399999997</v>
      </c>
      <c r="E344" s="11">
        <v>6933382.4500000002</v>
      </c>
      <c r="F344" s="11">
        <v>6933382.4500000002</v>
      </c>
    </row>
    <row r="345" spans="1:6" ht="20.25" customHeight="1" x14ac:dyDescent="0.25">
      <c r="A345" s="26" t="s">
        <v>123</v>
      </c>
      <c r="B345" s="21" t="s">
        <v>355</v>
      </c>
      <c r="C345" s="35"/>
      <c r="D345" s="11">
        <f>D346</f>
        <v>1000000</v>
      </c>
      <c r="E345" s="11"/>
      <c r="F345" s="11"/>
    </row>
    <row r="346" spans="1:6" ht="31.5" x14ac:dyDescent="0.25">
      <c r="A346" s="18" t="s">
        <v>343</v>
      </c>
      <c r="B346" s="21" t="s">
        <v>355</v>
      </c>
      <c r="C346" s="35" t="s">
        <v>11</v>
      </c>
      <c r="D346" s="11">
        <v>1000000</v>
      </c>
      <c r="E346" s="11"/>
      <c r="F346" s="11"/>
    </row>
    <row r="347" spans="1:6" ht="31.5" x14ac:dyDescent="0.25">
      <c r="A347" s="12" t="s">
        <v>274</v>
      </c>
      <c r="B347" s="10" t="s">
        <v>275</v>
      </c>
      <c r="C347" s="35"/>
      <c r="D347" s="11">
        <f>D350+D354+D348</f>
        <v>3493648</v>
      </c>
      <c r="E347" s="11">
        <f t="shared" ref="E347:F347" si="115">E350+E354</f>
        <v>3939866</v>
      </c>
      <c r="F347" s="11">
        <f t="shared" si="115"/>
        <v>3939866</v>
      </c>
    </row>
    <row r="348" spans="1:6" ht="15.75" hidden="1" x14ac:dyDescent="0.25">
      <c r="A348" s="26" t="s">
        <v>357</v>
      </c>
      <c r="B348" s="21" t="s">
        <v>354</v>
      </c>
      <c r="C348" s="35"/>
      <c r="D348" s="11">
        <f>D349</f>
        <v>0</v>
      </c>
      <c r="E348" s="11"/>
      <c r="F348" s="11"/>
    </row>
    <row r="349" spans="1:6" ht="31.5" hidden="1" x14ac:dyDescent="0.25">
      <c r="A349" s="18" t="s">
        <v>344</v>
      </c>
      <c r="B349" s="21" t="s">
        <v>354</v>
      </c>
      <c r="C349" s="35" t="s">
        <v>55</v>
      </c>
      <c r="D349" s="11"/>
      <c r="E349" s="11"/>
      <c r="F349" s="11"/>
    </row>
    <row r="350" spans="1:6" ht="15.75" x14ac:dyDescent="0.25">
      <c r="A350" s="12" t="s">
        <v>103</v>
      </c>
      <c r="B350" s="10" t="s">
        <v>276</v>
      </c>
      <c r="C350" s="35"/>
      <c r="D350" s="11">
        <f>D351+D352+D353</f>
        <v>1867977</v>
      </c>
      <c r="E350" s="11">
        <f t="shared" ref="E350:F350" si="116">E351+E352</f>
        <v>2314195</v>
      </c>
      <c r="F350" s="11">
        <f t="shared" si="116"/>
        <v>2314195</v>
      </c>
    </row>
    <row r="351" spans="1:6" ht="51" customHeight="1" x14ac:dyDescent="0.25">
      <c r="A351" s="17" t="s">
        <v>346</v>
      </c>
      <c r="B351" s="10" t="s">
        <v>276</v>
      </c>
      <c r="C351" s="35" t="s">
        <v>85</v>
      </c>
      <c r="D351" s="11">
        <v>1729732.56</v>
      </c>
      <c r="E351" s="11">
        <v>2178094</v>
      </c>
      <c r="F351" s="11">
        <v>2178094</v>
      </c>
    </row>
    <row r="352" spans="1:6" ht="31.5" x14ac:dyDescent="0.25">
      <c r="A352" s="18" t="s">
        <v>344</v>
      </c>
      <c r="B352" s="10" t="s">
        <v>276</v>
      </c>
      <c r="C352" s="35" t="s">
        <v>55</v>
      </c>
      <c r="D352" s="11">
        <v>50000</v>
      </c>
      <c r="E352" s="11">
        <v>136101</v>
      </c>
      <c r="F352" s="11">
        <v>136101</v>
      </c>
    </row>
    <row r="353" spans="1:6" ht="15.75" x14ac:dyDescent="0.25">
      <c r="A353" s="18" t="s">
        <v>347</v>
      </c>
      <c r="B353" s="10" t="s">
        <v>276</v>
      </c>
      <c r="C353" s="35" t="s">
        <v>96</v>
      </c>
      <c r="D353" s="11">
        <v>88244.44</v>
      </c>
      <c r="E353" s="11"/>
      <c r="F353" s="11"/>
    </row>
    <row r="354" spans="1:6" ht="31.5" x14ac:dyDescent="0.25">
      <c r="A354" s="12" t="s">
        <v>106</v>
      </c>
      <c r="B354" s="10" t="s">
        <v>277</v>
      </c>
      <c r="C354" s="35"/>
      <c r="D354" s="11">
        <f>D355</f>
        <v>1625671</v>
      </c>
      <c r="E354" s="11">
        <f t="shared" ref="E354:F354" si="117">E355</f>
        <v>1625671</v>
      </c>
      <c r="F354" s="11">
        <f t="shared" si="117"/>
        <v>1625671</v>
      </c>
    </row>
    <row r="355" spans="1:6" ht="51.75" customHeight="1" x14ac:dyDescent="0.25">
      <c r="A355" s="17" t="s">
        <v>346</v>
      </c>
      <c r="B355" s="10" t="s">
        <v>277</v>
      </c>
      <c r="C355" s="35" t="s">
        <v>85</v>
      </c>
      <c r="D355" s="11">
        <v>1625671</v>
      </c>
      <c r="E355" s="11">
        <v>1625671</v>
      </c>
      <c r="F355" s="11">
        <v>1625671</v>
      </c>
    </row>
    <row r="356" spans="1:6" ht="31.5" customHeight="1" x14ac:dyDescent="0.25">
      <c r="A356" s="26" t="s">
        <v>431</v>
      </c>
      <c r="B356" s="10" t="s">
        <v>423</v>
      </c>
      <c r="C356" s="35"/>
      <c r="D356" s="11">
        <f>D357</f>
        <v>11570505.16</v>
      </c>
      <c r="E356" s="11"/>
      <c r="F356" s="11"/>
    </row>
    <row r="357" spans="1:6" ht="31.5" customHeight="1" x14ac:dyDescent="0.25">
      <c r="A357" s="26" t="s">
        <v>421</v>
      </c>
      <c r="B357" s="23" t="s">
        <v>422</v>
      </c>
      <c r="C357" s="32"/>
      <c r="D357" s="11">
        <f>D358</f>
        <v>11570505.16</v>
      </c>
      <c r="E357" s="11"/>
      <c r="F357" s="11"/>
    </row>
    <row r="358" spans="1:6" ht="33" customHeight="1" x14ac:dyDescent="0.25">
      <c r="A358" s="26" t="s">
        <v>343</v>
      </c>
      <c r="B358" s="23" t="s">
        <v>422</v>
      </c>
      <c r="C358" s="32" t="s">
        <v>11</v>
      </c>
      <c r="D358" s="11">
        <v>11570505.16</v>
      </c>
      <c r="E358" s="11"/>
      <c r="F358" s="11"/>
    </row>
    <row r="359" spans="1:6" ht="32.25" customHeight="1" x14ac:dyDescent="0.25">
      <c r="A359" s="12" t="s">
        <v>278</v>
      </c>
      <c r="B359" s="10" t="s">
        <v>279</v>
      </c>
      <c r="C359" s="35"/>
      <c r="D359" s="11">
        <f>D360</f>
        <v>3087518.9</v>
      </c>
      <c r="E359" s="11">
        <f t="shared" ref="E359:F362" si="118">E360</f>
        <v>864670</v>
      </c>
      <c r="F359" s="11">
        <f t="shared" si="118"/>
        <v>844670</v>
      </c>
    </row>
    <row r="360" spans="1:6" ht="37.5" customHeight="1" x14ac:dyDescent="0.25">
      <c r="A360" s="12" t="s">
        <v>280</v>
      </c>
      <c r="B360" s="10" t="s">
        <v>281</v>
      </c>
      <c r="C360" s="35"/>
      <c r="D360" s="11">
        <f>D361</f>
        <v>3087518.9</v>
      </c>
      <c r="E360" s="11">
        <f t="shared" si="118"/>
        <v>864670</v>
      </c>
      <c r="F360" s="11">
        <f t="shared" si="118"/>
        <v>844670</v>
      </c>
    </row>
    <row r="361" spans="1:6" ht="47.25" x14ac:dyDescent="0.25">
      <c r="A361" s="12" t="s">
        <v>282</v>
      </c>
      <c r="B361" s="10" t="s">
        <v>283</v>
      </c>
      <c r="C361" s="35"/>
      <c r="D361" s="11">
        <f>D362</f>
        <v>3087518.9</v>
      </c>
      <c r="E361" s="11">
        <f t="shared" si="118"/>
        <v>864670</v>
      </c>
      <c r="F361" s="11">
        <f t="shared" si="118"/>
        <v>844670</v>
      </c>
    </row>
    <row r="362" spans="1:6" ht="31.5" x14ac:dyDescent="0.25">
      <c r="A362" s="12" t="s">
        <v>284</v>
      </c>
      <c r="B362" s="10" t="s">
        <v>285</v>
      </c>
      <c r="C362" s="35"/>
      <c r="D362" s="11">
        <f>D363</f>
        <v>3087518.9</v>
      </c>
      <c r="E362" s="11">
        <f t="shared" si="118"/>
        <v>864670</v>
      </c>
      <c r="F362" s="11">
        <f t="shared" si="118"/>
        <v>844670</v>
      </c>
    </row>
    <row r="363" spans="1:6" ht="31.5" x14ac:dyDescent="0.25">
      <c r="A363" s="18" t="s">
        <v>344</v>
      </c>
      <c r="B363" s="10" t="s">
        <v>285</v>
      </c>
      <c r="C363" s="35" t="s">
        <v>55</v>
      </c>
      <c r="D363" s="11">
        <v>3087518.9</v>
      </c>
      <c r="E363" s="11">
        <v>864670</v>
      </c>
      <c r="F363" s="11">
        <v>844670</v>
      </c>
    </row>
    <row r="364" spans="1:6" ht="31.5" x14ac:dyDescent="0.25">
      <c r="A364" s="12" t="s">
        <v>286</v>
      </c>
      <c r="B364" s="10" t="s">
        <v>287</v>
      </c>
      <c r="C364" s="35"/>
      <c r="D364" s="11">
        <f>D365</f>
        <v>89570165.469999999</v>
      </c>
      <c r="E364" s="11">
        <f t="shared" ref="E364:F364" si="119">E365</f>
        <v>69722736.769999996</v>
      </c>
      <c r="F364" s="11">
        <f t="shared" si="119"/>
        <v>69722736.769999996</v>
      </c>
    </row>
    <row r="365" spans="1:6" ht="31.5" x14ac:dyDescent="0.25">
      <c r="A365" s="12" t="s">
        <v>288</v>
      </c>
      <c r="B365" s="10" t="s">
        <v>289</v>
      </c>
      <c r="C365" s="35"/>
      <c r="D365" s="11">
        <f>D369+D376+D378+D380+D382+D384+D387+D389+D397+D401+D403+D407+D395+D366+D393</f>
        <v>89570165.469999999</v>
      </c>
      <c r="E365" s="11">
        <f t="shared" ref="E365:F365" si="120">E369+E376+E378+E380+E382+E384+E387+E389+E397+E401+E403+E407</f>
        <v>69722736.769999996</v>
      </c>
      <c r="F365" s="11">
        <f t="shared" si="120"/>
        <v>69722736.769999996</v>
      </c>
    </row>
    <row r="366" spans="1:6" ht="31.5" x14ac:dyDescent="0.25">
      <c r="A366" s="25" t="s">
        <v>426</v>
      </c>
      <c r="B366" s="33" t="s">
        <v>429</v>
      </c>
      <c r="C366" s="34"/>
      <c r="D366" s="11">
        <f>D367</f>
        <v>3055000</v>
      </c>
      <c r="E366" s="11"/>
      <c r="F366" s="11"/>
    </row>
    <row r="367" spans="1:6" ht="31.5" x14ac:dyDescent="0.25">
      <c r="A367" s="31" t="s">
        <v>427</v>
      </c>
      <c r="B367" s="33" t="s">
        <v>430</v>
      </c>
      <c r="C367" s="34"/>
      <c r="D367" s="11">
        <f>D368</f>
        <v>3055000</v>
      </c>
      <c r="E367" s="11"/>
      <c r="F367" s="11"/>
    </row>
    <row r="368" spans="1:6" ht="31.5" x14ac:dyDescent="0.25">
      <c r="A368" s="25" t="s">
        <v>428</v>
      </c>
      <c r="B368" s="33" t="s">
        <v>430</v>
      </c>
      <c r="C368" s="34" t="s">
        <v>55</v>
      </c>
      <c r="D368" s="11">
        <v>3055000</v>
      </c>
      <c r="E368" s="11"/>
      <c r="F368" s="11"/>
    </row>
    <row r="369" spans="1:6" ht="31.5" x14ac:dyDescent="0.25">
      <c r="A369" s="12" t="s">
        <v>290</v>
      </c>
      <c r="B369" s="10" t="s">
        <v>291</v>
      </c>
      <c r="C369" s="35"/>
      <c r="D369" s="11">
        <f>D370+D372</f>
        <v>30986482.809999999</v>
      </c>
      <c r="E369" s="11">
        <f t="shared" ref="E369:F369" si="121">E370+E372</f>
        <v>28884624</v>
      </c>
      <c r="F369" s="11">
        <f t="shared" si="121"/>
        <v>28884624</v>
      </c>
    </row>
    <row r="370" spans="1:6" ht="15.75" x14ac:dyDescent="0.25">
      <c r="A370" s="12" t="s">
        <v>292</v>
      </c>
      <c r="B370" s="10" t="s">
        <v>293</v>
      </c>
      <c r="C370" s="35"/>
      <c r="D370" s="11">
        <f>D371</f>
        <v>1402753.13</v>
      </c>
      <c r="E370" s="11">
        <f t="shared" ref="E370:F370" si="122">E371</f>
        <v>0</v>
      </c>
      <c r="F370" s="11">
        <f t="shared" si="122"/>
        <v>0</v>
      </c>
    </row>
    <row r="371" spans="1:6" ht="31.5" x14ac:dyDescent="0.25">
      <c r="A371" s="12" t="s">
        <v>344</v>
      </c>
      <c r="B371" s="10" t="s">
        <v>293</v>
      </c>
      <c r="C371" s="35" t="s">
        <v>55</v>
      </c>
      <c r="D371" s="11">
        <v>1402753.13</v>
      </c>
      <c r="E371" s="11"/>
      <c r="F371" s="11"/>
    </row>
    <row r="372" spans="1:6" ht="31.5" x14ac:dyDescent="0.25">
      <c r="A372" s="12" t="s">
        <v>294</v>
      </c>
      <c r="B372" s="10" t="s">
        <v>295</v>
      </c>
      <c r="C372" s="35"/>
      <c r="D372" s="11">
        <f>D373+D374+D375</f>
        <v>29583729.68</v>
      </c>
      <c r="E372" s="11">
        <f t="shared" ref="E372:F372" si="123">E373+E374+E375</f>
        <v>28884624</v>
      </c>
      <c r="F372" s="11">
        <f t="shared" si="123"/>
        <v>28884624</v>
      </c>
    </row>
    <row r="373" spans="1:6" ht="48" customHeight="1" x14ac:dyDescent="0.25">
      <c r="A373" s="17" t="s">
        <v>346</v>
      </c>
      <c r="B373" s="10" t="s">
        <v>295</v>
      </c>
      <c r="C373" s="35" t="s">
        <v>85</v>
      </c>
      <c r="D373" s="11">
        <v>27796681.920000002</v>
      </c>
      <c r="E373" s="11">
        <v>28583624</v>
      </c>
      <c r="F373" s="11">
        <v>28583624</v>
      </c>
    </row>
    <row r="374" spans="1:6" ht="31.5" x14ac:dyDescent="0.25">
      <c r="A374" s="12" t="s">
        <v>344</v>
      </c>
      <c r="B374" s="10" t="s">
        <v>295</v>
      </c>
      <c r="C374" s="35" t="s">
        <v>55</v>
      </c>
      <c r="D374" s="11">
        <v>1463268.08</v>
      </c>
      <c r="E374" s="11">
        <v>1000</v>
      </c>
      <c r="F374" s="11">
        <v>1000</v>
      </c>
    </row>
    <row r="375" spans="1:6" ht="15.75" x14ac:dyDescent="0.25">
      <c r="A375" s="18" t="s">
        <v>347</v>
      </c>
      <c r="B375" s="10" t="s">
        <v>295</v>
      </c>
      <c r="C375" s="35" t="s">
        <v>96</v>
      </c>
      <c r="D375" s="11">
        <v>323779.68</v>
      </c>
      <c r="E375" s="11">
        <v>300000</v>
      </c>
      <c r="F375" s="11">
        <v>300000</v>
      </c>
    </row>
    <row r="376" spans="1:6" ht="31.5" x14ac:dyDescent="0.25">
      <c r="A376" s="12" t="s">
        <v>296</v>
      </c>
      <c r="B376" s="10" t="s">
        <v>297</v>
      </c>
      <c r="C376" s="35"/>
      <c r="D376" s="11">
        <f>D377</f>
        <v>1962757.21</v>
      </c>
      <c r="E376" s="11">
        <f t="shared" ref="E376:F376" si="124">E377</f>
        <v>544078.57999999996</v>
      </c>
      <c r="F376" s="11">
        <f t="shared" si="124"/>
        <v>544078.57999999996</v>
      </c>
    </row>
    <row r="377" spans="1:6" ht="31.5" x14ac:dyDescent="0.25">
      <c r="A377" s="12" t="s">
        <v>343</v>
      </c>
      <c r="B377" s="10" t="s">
        <v>297</v>
      </c>
      <c r="C377" s="35" t="s">
        <v>11</v>
      </c>
      <c r="D377" s="11">
        <v>1962757.21</v>
      </c>
      <c r="E377" s="11">
        <v>544078.57999999996</v>
      </c>
      <c r="F377" s="11">
        <v>544078.57999999996</v>
      </c>
    </row>
    <row r="378" spans="1:6" ht="15.75" x14ac:dyDescent="0.25">
      <c r="A378" s="12" t="s">
        <v>298</v>
      </c>
      <c r="B378" s="10" t="s">
        <v>299</v>
      </c>
      <c r="C378" s="35"/>
      <c r="D378" s="11">
        <f>D379</f>
        <v>1777000</v>
      </c>
      <c r="E378" s="11">
        <f t="shared" ref="E378:F378" si="125">E379</f>
        <v>227000</v>
      </c>
      <c r="F378" s="11">
        <f t="shared" si="125"/>
        <v>227000</v>
      </c>
    </row>
    <row r="379" spans="1:6" ht="31.5" x14ac:dyDescent="0.25">
      <c r="A379" s="18" t="s">
        <v>343</v>
      </c>
      <c r="B379" s="10" t="s">
        <v>299</v>
      </c>
      <c r="C379" s="35" t="s">
        <v>11</v>
      </c>
      <c r="D379" s="11">
        <v>1777000</v>
      </c>
      <c r="E379" s="11">
        <v>227000</v>
      </c>
      <c r="F379" s="11">
        <v>227000</v>
      </c>
    </row>
    <row r="380" spans="1:6" ht="31.5" x14ac:dyDescent="0.25">
      <c r="A380" s="12" t="s">
        <v>300</v>
      </c>
      <c r="B380" s="10" t="s">
        <v>301</v>
      </c>
      <c r="C380" s="35"/>
      <c r="D380" s="11">
        <f>D381</f>
        <v>17119202</v>
      </c>
      <c r="E380" s="11">
        <f t="shared" ref="E380:F380" si="126">E381</f>
        <v>16767202</v>
      </c>
      <c r="F380" s="11">
        <f t="shared" si="126"/>
        <v>16767202</v>
      </c>
    </row>
    <row r="381" spans="1:6" ht="31.5" x14ac:dyDescent="0.25">
      <c r="A381" s="12" t="s">
        <v>343</v>
      </c>
      <c r="B381" s="10" t="s">
        <v>301</v>
      </c>
      <c r="C381" s="35" t="s">
        <v>11</v>
      </c>
      <c r="D381" s="11">
        <v>17119202</v>
      </c>
      <c r="E381" s="11">
        <v>16767202</v>
      </c>
      <c r="F381" s="11">
        <v>16767202</v>
      </c>
    </row>
    <row r="382" spans="1:6" ht="31.5" x14ac:dyDescent="0.25">
      <c r="A382" s="18" t="s">
        <v>350</v>
      </c>
      <c r="B382" s="10" t="s">
        <v>302</v>
      </c>
      <c r="C382" s="35"/>
      <c r="D382" s="11">
        <f>D383</f>
        <v>5170000</v>
      </c>
      <c r="E382" s="11">
        <f t="shared" ref="E382:F382" si="127">E383</f>
        <v>5063696</v>
      </c>
      <c r="F382" s="11">
        <f t="shared" si="127"/>
        <v>5063696</v>
      </c>
    </row>
    <row r="383" spans="1:6" ht="31.5" x14ac:dyDescent="0.25">
      <c r="A383" s="18" t="s">
        <v>343</v>
      </c>
      <c r="B383" s="10" t="s">
        <v>302</v>
      </c>
      <c r="C383" s="35" t="s">
        <v>11</v>
      </c>
      <c r="D383" s="11">
        <v>5170000</v>
      </c>
      <c r="E383" s="11">
        <v>5063696</v>
      </c>
      <c r="F383" s="11">
        <v>5063696</v>
      </c>
    </row>
    <row r="384" spans="1:6" ht="31.5" x14ac:dyDescent="0.25">
      <c r="A384" s="16" t="s">
        <v>378</v>
      </c>
      <c r="B384" s="10" t="s">
        <v>377</v>
      </c>
      <c r="C384" s="35"/>
      <c r="D384" s="11">
        <f>D385</f>
        <v>5270000</v>
      </c>
      <c r="E384" s="11"/>
      <c r="F384" s="11"/>
    </row>
    <row r="385" spans="1:6" ht="31.5" x14ac:dyDescent="0.25">
      <c r="A385" s="18" t="s">
        <v>344</v>
      </c>
      <c r="B385" s="10" t="s">
        <v>377</v>
      </c>
      <c r="C385" s="35" t="s">
        <v>55</v>
      </c>
      <c r="D385" s="11">
        <v>5270000</v>
      </c>
      <c r="E385" s="11"/>
      <c r="F385" s="11"/>
    </row>
    <row r="386" spans="1:6" ht="31.5" hidden="1" x14ac:dyDescent="0.25">
      <c r="A386" s="18" t="s">
        <v>343</v>
      </c>
      <c r="B386" s="10" t="s">
        <v>377</v>
      </c>
      <c r="C386" s="35" t="s">
        <v>11</v>
      </c>
      <c r="D386" s="11">
        <v>0</v>
      </c>
      <c r="E386" s="11"/>
      <c r="F386" s="11"/>
    </row>
    <row r="387" spans="1:6" ht="31.5" x14ac:dyDescent="0.25">
      <c r="A387" s="12" t="s">
        <v>303</v>
      </c>
      <c r="B387" s="10" t="s">
        <v>304</v>
      </c>
      <c r="C387" s="35"/>
      <c r="D387" s="11">
        <f>D388</f>
        <v>1880972.19</v>
      </c>
      <c r="E387" s="11">
        <f t="shared" ref="E387:F387" si="128">E388</f>
        <v>125972.19</v>
      </c>
      <c r="F387" s="11">
        <f t="shared" si="128"/>
        <v>125972.19</v>
      </c>
    </row>
    <row r="388" spans="1:6" ht="31.5" x14ac:dyDescent="0.25">
      <c r="A388" s="12" t="s">
        <v>344</v>
      </c>
      <c r="B388" s="10" t="s">
        <v>304</v>
      </c>
      <c r="C388" s="35" t="s">
        <v>55</v>
      </c>
      <c r="D388" s="11">
        <v>1880972.19</v>
      </c>
      <c r="E388" s="11">
        <v>125972.19</v>
      </c>
      <c r="F388" s="11">
        <v>125972.19</v>
      </c>
    </row>
    <row r="389" spans="1:6" ht="15.75" x14ac:dyDescent="0.25">
      <c r="A389" s="12" t="s">
        <v>305</v>
      </c>
      <c r="B389" s="10" t="s">
        <v>306</v>
      </c>
      <c r="C389" s="35"/>
      <c r="D389" s="11">
        <f>D390+D391+D392</f>
        <v>6884575.5</v>
      </c>
      <c r="E389" s="11">
        <f t="shared" ref="E389:F389" si="129">E390+E391+E392</f>
        <v>6830932</v>
      </c>
      <c r="F389" s="11">
        <f t="shared" si="129"/>
        <v>6830932</v>
      </c>
    </row>
    <row r="390" spans="1:6" ht="45.75" customHeight="1" x14ac:dyDescent="0.25">
      <c r="A390" s="18" t="s">
        <v>351</v>
      </c>
      <c r="B390" s="10" t="s">
        <v>306</v>
      </c>
      <c r="C390" s="35" t="s">
        <v>85</v>
      </c>
      <c r="D390" s="11">
        <v>6418263</v>
      </c>
      <c r="E390" s="11">
        <v>6674932</v>
      </c>
      <c r="F390" s="11">
        <v>6674932</v>
      </c>
    </row>
    <row r="391" spans="1:6" ht="31.5" x14ac:dyDescent="0.25">
      <c r="A391" s="18" t="s">
        <v>344</v>
      </c>
      <c r="B391" s="10" t="s">
        <v>306</v>
      </c>
      <c r="C391" s="35" t="s">
        <v>55</v>
      </c>
      <c r="D391" s="11">
        <v>466312.5</v>
      </c>
      <c r="E391" s="11">
        <v>155000</v>
      </c>
      <c r="F391" s="11">
        <v>155000</v>
      </c>
    </row>
    <row r="392" spans="1:6" ht="31.5" x14ac:dyDescent="0.25">
      <c r="A392" s="12" t="s">
        <v>307</v>
      </c>
      <c r="B392" s="10" t="s">
        <v>306</v>
      </c>
      <c r="C392" s="35" t="s">
        <v>96</v>
      </c>
      <c r="D392" s="11">
        <v>0</v>
      </c>
      <c r="E392" s="11">
        <v>1000</v>
      </c>
      <c r="F392" s="11">
        <v>1000</v>
      </c>
    </row>
    <row r="393" spans="1:6" ht="31.5" x14ac:dyDescent="0.25">
      <c r="A393" s="12" t="s">
        <v>437</v>
      </c>
      <c r="B393" s="10" t="s">
        <v>448</v>
      </c>
      <c r="C393" s="35"/>
      <c r="D393" s="11">
        <f>D394</f>
        <v>213332.34</v>
      </c>
      <c r="E393" s="11"/>
      <c r="F393" s="11"/>
    </row>
    <row r="394" spans="1:6" ht="31.5" x14ac:dyDescent="0.25">
      <c r="A394" s="18" t="s">
        <v>344</v>
      </c>
      <c r="B394" s="10" t="s">
        <v>448</v>
      </c>
      <c r="C394" s="35" t="s">
        <v>55</v>
      </c>
      <c r="D394" s="11">
        <v>213332.34</v>
      </c>
      <c r="E394" s="11"/>
      <c r="F394" s="11"/>
    </row>
    <row r="395" spans="1:6" ht="15.75" x14ac:dyDescent="0.25">
      <c r="A395" s="12" t="s">
        <v>42</v>
      </c>
      <c r="B395" s="10" t="s">
        <v>389</v>
      </c>
      <c r="C395" s="35"/>
      <c r="D395" s="11">
        <f>D396</f>
        <v>3519.68</v>
      </c>
      <c r="E395" s="11"/>
      <c r="F395" s="11"/>
    </row>
    <row r="396" spans="1:6" ht="31.5" x14ac:dyDescent="0.25">
      <c r="A396" s="12" t="s">
        <v>344</v>
      </c>
      <c r="B396" s="10" t="s">
        <v>389</v>
      </c>
      <c r="C396" s="35" t="s">
        <v>55</v>
      </c>
      <c r="D396" s="11">
        <v>3519.68</v>
      </c>
      <c r="E396" s="11"/>
      <c r="F396" s="11"/>
    </row>
    <row r="397" spans="1:6" ht="15.75" x14ac:dyDescent="0.25">
      <c r="A397" s="12" t="s">
        <v>308</v>
      </c>
      <c r="B397" s="10" t="s">
        <v>309</v>
      </c>
      <c r="C397" s="35"/>
      <c r="D397" s="11">
        <f>D398+D399+D400</f>
        <v>4149607.9899999998</v>
      </c>
      <c r="E397" s="11">
        <f t="shared" ref="E397:F397" si="130">E398+E399+E400</f>
        <v>4351736</v>
      </c>
      <c r="F397" s="11">
        <f t="shared" si="130"/>
        <v>4351736</v>
      </c>
    </row>
    <row r="398" spans="1:6" ht="49.5" customHeight="1" x14ac:dyDescent="0.25">
      <c r="A398" s="18" t="s">
        <v>346</v>
      </c>
      <c r="B398" s="10" t="s">
        <v>309</v>
      </c>
      <c r="C398" s="35" t="s">
        <v>85</v>
      </c>
      <c r="D398" s="11">
        <v>3824282.35</v>
      </c>
      <c r="E398" s="11">
        <v>4144736</v>
      </c>
      <c r="F398" s="11">
        <v>4144736</v>
      </c>
    </row>
    <row r="399" spans="1:6" ht="31.5" x14ac:dyDescent="0.25">
      <c r="A399" s="18" t="s">
        <v>344</v>
      </c>
      <c r="B399" s="10" t="s">
        <v>309</v>
      </c>
      <c r="C399" s="35" t="s">
        <v>55</v>
      </c>
      <c r="D399" s="11">
        <v>325325.55</v>
      </c>
      <c r="E399" s="11">
        <v>206000</v>
      </c>
      <c r="F399" s="11">
        <v>206000</v>
      </c>
    </row>
    <row r="400" spans="1:6" ht="15.75" x14ac:dyDescent="0.25">
      <c r="A400" s="18" t="s">
        <v>347</v>
      </c>
      <c r="B400" s="10" t="s">
        <v>309</v>
      </c>
      <c r="C400" s="35" t="s">
        <v>96</v>
      </c>
      <c r="D400" s="11">
        <v>0.09</v>
      </c>
      <c r="E400" s="11">
        <v>1000</v>
      </c>
      <c r="F400" s="11">
        <v>1000</v>
      </c>
    </row>
    <row r="401" spans="1:6" ht="31.5" x14ac:dyDescent="0.25">
      <c r="A401" s="26" t="s">
        <v>358</v>
      </c>
      <c r="B401" s="23" t="s">
        <v>359</v>
      </c>
      <c r="C401" s="28"/>
      <c r="D401" s="11">
        <f>D402</f>
        <v>201000</v>
      </c>
      <c r="E401" s="11"/>
      <c r="F401" s="11"/>
    </row>
    <row r="402" spans="1:6" ht="31.5" x14ac:dyDescent="0.25">
      <c r="A402" s="26" t="s">
        <v>344</v>
      </c>
      <c r="B402" s="23" t="s">
        <v>359</v>
      </c>
      <c r="C402" s="23" t="s">
        <v>55</v>
      </c>
      <c r="D402" s="29">
        <v>201000</v>
      </c>
      <c r="E402" s="11"/>
      <c r="F402" s="11"/>
    </row>
    <row r="403" spans="1:6" ht="15.75" x14ac:dyDescent="0.25">
      <c r="A403" s="12" t="s">
        <v>310</v>
      </c>
      <c r="B403" s="10" t="s">
        <v>311</v>
      </c>
      <c r="C403" s="35"/>
      <c r="D403" s="11">
        <f>D404+D405+D406</f>
        <v>5956083.9000000004</v>
      </c>
      <c r="E403" s="11">
        <f t="shared" ref="E403:F403" si="131">E404+E405</f>
        <v>6927496</v>
      </c>
      <c r="F403" s="11">
        <f t="shared" si="131"/>
        <v>6927496</v>
      </c>
    </row>
    <row r="404" spans="1:6" ht="52.5" customHeight="1" x14ac:dyDescent="0.25">
      <c r="A404" s="18" t="s">
        <v>346</v>
      </c>
      <c r="B404" s="10" t="s">
        <v>311</v>
      </c>
      <c r="C404" s="35" t="s">
        <v>85</v>
      </c>
      <c r="D404" s="11">
        <v>5417586.8700000001</v>
      </c>
      <c r="E404" s="11">
        <v>6827496</v>
      </c>
      <c r="F404" s="11">
        <v>6827496</v>
      </c>
    </row>
    <row r="405" spans="1:6" ht="31.5" x14ac:dyDescent="0.25">
      <c r="A405" s="18" t="s">
        <v>344</v>
      </c>
      <c r="B405" s="10" t="s">
        <v>311</v>
      </c>
      <c r="C405" s="35" t="s">
        <v>55</v>
      </c>
      <c r="D405" s="11">
        <v>537997.03</v>
      </c>
      <c r="E405" s="11">
        <v>100000</v>
      </c>
      <c r="F405" s="11">
        <v>100000</v>
      </c>
    </row>
    <row r="406" spans="1:6" ht="15.75" x14ac:dyDescent="0.25">
      <c r="A406" s="12" t="s">
        <v>347</v>
      </c>
      <c r="B406" s="10" t="s">
        <v>311</v>
      </c>
      <c r="C406" s="35" t="s">
        <v>96</v>
      </c>
      <c r="D406" s="11">
        <v>500</v>
      </c>
      <c r="E406" s="11"/>
      <c r="F406" s="11"/>
    </row>
    <row r="407" spans="1:6" ht="31.5" x14ac:dyDescent="0.25">
      <c r="A407" s="26" t="s">
        <v>360</v>
      </c>
      <c r="B407" s="23" t="s">
        <v>361</v>
      </c>
      <c r="C407" s="23"/>
      <c r="D407" s="11">
        <f>D408+D409+D410</f>
        <v>4940631.8499999996</v>
      </c>
      <c r="E407" s="11"/>
      <c r="F407" s="11"/>
    </row>
    <row r="408" spans="1:6" ht="48.75" customHeight="1" x14ac:dyDescent="0.25">
      <c r="A408" s="18" t="s">
        <v>346</v>
      </c>
      <c r="B408" s="23" t="s">
        <v>361</v>
      </c>
      <c r="C408" s="23" t="s">
        <v>85</v>
      </c>
      <c r="D408" s="11">
        <v>850213.94</v>
      </c>
      <c r="E408" s="11"/>
      <c r="F408" s="11"/>
    </row>
    <row r="409" spans="1:6" ht="31.5" x14ac:dyDescent="0.25">
      <c r="A409" s="26" t="s">
        <v>344</v>
      </c>
      <c r="B409" s="23" t="s">
        <v>361</v>
      </c>
      <c r="C409" s="23" t="s">
        <v>55</v>
      </c>
      <c r="D409" s="29">
        <v>2886250.79</v>
      </c>
      <c r="E409" s="11"/>
      <c r="F409" s="11"/>
    </row>
    <row r="410" spans="1:6" ht="15.75" x14ac:dyDescent="0.25">
      <c r="A410" s="20" t="s">
        <v>347</v>
      </c>
      <c r="B410" s="23" t="s">
        <v>361</v>
      </c>
      <c r="C410" s="23" t="s">
        <v>96</v>
      </c>
      <c r="D410" s="29">
        <v>1204167.1200000001</v>
      </c>
      <c r="E410" s="11"/>
      <c r="F410" s="11"/>
    </row>
    <row r="411" spans="1:6" ht="31.5" x14ac:dyDescent="0.25">
      <c r="A411" s="12" t="s">
        <v>312</v>
      </c>
      <c r="B411" s="10" t="s">
        <v>313</v>
      </c>
      <c r="C411" s="35"/>
      <c r="D411" s="11">
        <f>D412</f>
        <v>1583011.73</v>
      </c>
      <c r="E411" s="11">
        <f t="shared" ref="E411:F411" si="132">E412</f>
        <v>4000.88</v>
      </c>
      <c r="F411" s="11">
        <f t="shared" si="132"/>
        <v>4001.29</v>
      </c>
    </row>
    <row r="412" spans="1:6" ht="31.5" x14ac:dyDescent="0.25">
      <c r="A412" s="12" t="s">
        <v>418</v>
      </c>
      <c r="B412" s="10" t="s">
        <v>314</v>
      </c>
      <c r="C412" s="35"/>
      <c r="D412" s="11">
        <f>D413+D418</f>
        <v>1583011.73</v>
      </c>
      <c r="E412" s="11">
        <f t="shared" ref="E412:F412" si="133">E413+E418</f>
        <v>4000.88</v>
      </c>
      <c r="F412" s="11">
        <f t="shared" si="133"/>
        <v>4001.29</v>
      </c>
    </row>
    <row r="413" spans="1:6" ht="31.5" x14ac:dyDescent="0.25">
      <c r="A413" s="12" t="s">
        <v>315</v>
      </c>
      <c r="B413" s="10" t="s">
        <v>316</v>
      </c>
      <c r="C413" s="35"/>
      <c r="D413" s="11">
        <f>D414</f>
        <v>930024.37</v>
      </c>
      <c r="E413" s="11">
        <f t="shared" ref="E413:F413" si="134">E414</f>
        <v>3000</v>
      </c>
      <c r="F413" s="11">
        <f t="shared" si="134"/>
        <v>3000</v>
      </c>
    </row>
    <row r="414" spans="1:6" ht="15.75" x14ac:dyDescent="0.25">
      <c r="A414" s="12" t="s">
        <v>103</v>
      </c>
      <c r="B414" s="10" t="s">
        <v>317</v>
      </c>
      <c r="C414" s="35"/>
      <c r="D414" s="11">
        <f>D415+D416+D417</f>
        <v>930024.37</v>
      </c>
      <c r="E414" s="11">
        <f t="shared" ref="E414:F414" si="135">E415+E416</f>
        <v>3000</v>
      </c>
      <c r="F414" s="11">
        <f t="shared" si="135"/>
        <v>3000</v>
      </c>
    </row>
    <row r="415" spans="1:6" ht="51.75" customHeight="1" x14ac:dyDescent="0.25">
      <c r="A415" s="12" t="s">
        <v>346</v>
      </c>
      <c r="B415" s="10" t="s">
        <v>317</v>
      </c>
      <c r="C415" s="35" t="s">
        <v>85</v>
      </c>
      <c r="D415" s="11">
        <v>319063.03999999998</v>
      </c>
      <c r="E415" s="11"/>
      <c r="F415" s="11"/>
    </row>
    <row r="416" spans="1:6" ht="47.25" x14ac:dyDescent="0.25">
      <c r="A416" s="12" t="s">
        <v>105</v>
      </c>
      <c r="B416" s="10" t="s">
        <v>317</v>
      </c>
      <c r="C416" s="35" t="s">
        <v>55</v>
      </c>
      <c r="D416" s="11">
        <v>519926.33</v>
      </c>
      <c r="E416" s="11">
        <v>3000</v>
      </c>
      <c r="F416" s="11">
        <v>3000</v>
      </c>
    </row>
    <row r="417" spans="1:6" ht="15.75" x14ac:dyDescent="0.25">
      <c r="A417" s="20" t="s">
        <v>347</v>
      </c>
      <c r="B417" s="10" t="s">
        <v>317</v>
      </c>
      <c r="C417" s="35" t="s">
        <v>96</v>
      </c>
      <c r="D417" s="11">
        <v>91035</v>
      </c>
      <c r="E417" s="11"/>
      <c r="F417" s="11"/>
    </row>
    <row r="418" spans="1:6" ht="31.5" x14ac:dyDescent="0.25">
      <c r="A418" s="12" t="s">
        <v>318</v>
      </c>
      <c r="B418" s="10" t="s">
        <v>319</v>
      </c>
      <c r="C418" s="35"/>
      <c r="D418" s="11">
        <f>D419</f>
        <v>652987.36</v>
      </c>
      <c r="E418" s="11">
        <f t="shared" ref="E418:F419" si="136">E419</f>
        <v>1000.88</v>
      </c>
      <c r="F418" s="11">
        <f t="shared" si="136"/>
        <v>1001.29</v>
      </c>
    </row>
    <row r="419" spans="1:6" ht="31.5" x14ac:dyDescent="0.25">
      <c r="A419" s="12" t="s">
        <v>214</v>
      </c>
      <c r="B419" s="10" t="s">
        <v>320</v>
      </c>
      <c r="C419" s="35"/>
      <c r="D419" s="11">
        <f>D420</f>
        <v>652987.36</v>
      </c>
      <c r="E419" s="11">
        <f t="shared" si="136"/>
        <v>1000.88</v>
      </c>
      <c r="F419" s="11">
        <f t="shared" si="136"/>
        <v>1001.29</v>
      </c>
    </row>
    <row r="420" spans="1:6" ht="47.25" x14ac:dyDescent="0.25">
      <c r="A420" s="12" t="s">
        <v>216</v>
      </c>
      <c r="B420" s="10" t="s">
        <v>320</v>
      </c>
      <c r="C420" s="35" t="s">
        <v>55</v>
      </c>
      <c r="D420" s="11">
        <v>652987.36</v>
      </c>
      <c r="E420" s="11">
        <v>1000.88</v>
      </c>
      <c r="F420" s="11">
        <v>1001.29</v>
      </c>
    </row>
    <row r="421" spans="1:6" ht="31.5" hidden="1" x14ac:dyDescent="0.25">
      <c r="A421" s="30" t="s">
        <v>370</v>
      </c>
      <c r="B421" s="23" t="s">
        <v>372</v>
      </c>
      <c r="C421" s="35"/>
      <c r="D421" s="11">
        <f>D422</f>
        <v>0</v>
      </c>
      <c r="E421" s="11"/>
      <c r="F421" s="11"/>
    </row>
    <row r="422" spans="1:6" ht="31.5" hidden="1" x14ac:dyDescent="0.25">
      <c r="A422" s="14" t="s">
        <v>371</v>
      </c>
      <c r="B422" s="23" t="s">
        <v>373</v>
      </c>
      <c r="C422" s="35"/>
      <c r="D422" s="11">
        <f>D423</f>
        <v>0</v>
      </c>
      <c r="E422" s="11"/>
      <c r="F422" s="11"/>
    </row>
    <row r="423" spans="1:6" ht="21" hidden="1" customHeight="1" x14ac:dyDescent="0.25">
      <c r="A423" s="25" t="s">
        <v>123</v>
      </c>
      <c r="B423" s="23" t="s">
        <v>374</v>
      </c>
      <c r="C423" s="35"/>
      <c r="D423" s="11">
        <f>D424</f>
        <v>0</v>
      </c>
      <c r="E423" s="11"/>
      <c r="F423" s="11"/>
    </row>
    <row r="424" spans="1:6" ht="31.5" hidden="1" x14ac:dyDescent="0.25">
      <c r="A424" s="25" t="s">
        <v>344</v>
      </c>
      <c r="B424" s="23" t="s">
        <v>374</v>
      </c>
      <c r="C424" s="23" t="s">
        <v>55</v>
      </c>
      <c r="D424" s="11">
        <v>0</v>
      </c>
      <c r="E424" s="11"/>
      <c r="F424" s="11"/>
    </row>
    <row r="425" spans="1:6" ht="15.75" x14ac:dyDescent="0.25">
      <c r="A425" s="12" t="s">
        <v>321</v>
      </c>
      <c r="B425" s="10" t="s">
        <v>322</v>
      </c>
      <c r="C425" s="35"/>
      <c r="D425" s="11">
        <f>D426+D430+D432+D435+D438+D440+D442+D444</f>
        <v>11124252.73</v>
      </c>
      <c r="E425" s="11">
        <f t="shared" ref="E425:F425" si="137">E426+E430+E432+E435+E438+E440+E442+E444</f>
        <v>9183131.6999999993</v>
      </c>
      <c r="F425" s="11">
        <f t="shared" si="137"/>
        <v>9047431.6999999993</v>
      </c>
    </row>
    <row r="426" spans="1:6" ht="15.75" x14ac:dyDescent="0.25">
      <c r="A426" s="12" t="s">
        <v>103</v>
      </c>
      <c r="B426" s="10" t="s">
        <v>323</v>
      </c>
      <c r="C426" s="35"/>
      <c r="D426" s="11">
        <f>D427+D428+D429</f>
        <v>4734734</v>
      </c>
      <c r="E426" s="11">
        <f t="shared" ref="E426:F426" si="138">E427+E428</f>
        <v>4909720</v>
      </c>
      <c r="F426" s="11">
        <f t="shared" si="138"/>
        <v>4909720</v>
      </c>
    </row>
    <row r="427" spans="1:6" ht="49.5" customHeight="1" x14ac:dyDescent="0.25">
      <c r="A427" s="17" t="s">
        <v>346</v>
      </c>
      <c r="B427" s="10" t="s">
        <v>323</v>
      </c>
      <c r="C427" s="35" t="s">
        <v>85</v>
      </c>
      <c r="D427" s="11">
        <v>4710223.7</v>
      </c>
      <c r="E427" s="11">
        <v>4907720</v>
      </c>
      <c r="F427" s="11">
        <v>4907720</v>
      </c>
    </row>
    <row r="428" spans="1:6" ht="31.5" x14ac:dyDescent="0.25">
      <c r="A428" s="18" t="s">
        <v>344</v>
      </c>
      <c r="B428" s="10" t="s">
        <v>323</v>
      </c>
      <c r="C428" s="35" t="s">
        <v>55</v>
      </c>
      <c r="D428" s="11">
        <v>20000</v>
      </c>
      <c r="E428" s="11">
        <v>2000</v>
      </c>
      <c r="F428" s="11">
        <v>2000</v>
      </c>
    </row>
    <row r="429" spans="1:6" ht="15.75" x14ac:dyDescent="0.25">
      <c r="A429" s="18" t="s">
        <v>347</v>
      </c>
      <c r="B429" s="10" t="s">
        <v>323</v>
      </c>
      <c r="C429" s="35" t="s">
        <v>96</v>
      </c>
      <c r="D429" s="11">
        <v>4510.3</v>
      </c>
      <c r="E429" s="11"/>
      <c r="F429" s="11"/>
    </row>
    <row r="430" spans="1:6" ht="31.5" x14ac:dyDescent="0.25">
      <c r="A430" s="12" t="s">
        <v>44</v>
      </c>
      <c r="B430" s="10" t="s">
        <v>324</v>
      </c>
      <c r="C430" s="35"/>
      <c r="D430" s="11">
        <f>D431</f>
        <v>3299790.47</v>
      </c>
      <c r="E430" s="11">
        <f t="shared" ref="E430:F430" si="139">E431</f>
        <v>0</v>
      </c>
      <c r="F430" s="11">
        <f t="shared" si="139"/>
        <v>0</v>
      </c>
    </row>
    <row r="431" spans="1:6" ht="31.5" x14ac:dyDescent="0.25">
      <c r="A431" s="12" t="s">
        <v>344</v>
      </c>
      <c r="B431" s="10" t="s">
        <v>324</v>
      </c>
      <c r="C431" s="35" t="s">
        <v>55</v>
      </c>
      <c r="D431" s="11">
        <v>3299790.47</v>
      </c>
      <c r="E431" s="11"/>
      <c r="F431" s="11"/>
    </row>
    <row r="432" spans="1:6" ht="31.5" x14ac:dyDescent="0.25">
      <c r="A432" s="12" t="s">
        <v>325</v>
      </c>
      <c r="B432" s="10" t="s">
        <v>326</v>
      </c>
      <c r="C432" s="35"/>
      <c r="D432" s="11">
        <f>D433+D434</f>
        <v>2354420.96</v>
      </c>
      <c r="E432" s="11">
        <f t="shared" ref="E432:F432" si="140">E433</f>
        <v>2068647</v>
      </c>
      <c r="F432" s="11">
        <f t="shared" si="140"/>
        <v>2068647</v>
      </c>
    </row>
    <row r="433" spans="1:6" ht="54" customHeight="1" x14ac:dyDescent="0.25">
      <c r="A433" s="17" t="s">
        <v>346</v>
      </c>
      <c r="B433" s="10" t="s">
        <v>326</v>
      </c>
      <c r="C433" s="35" t="s">
        <v>85</v>
      </c>
      <c r="D433" s="11">
        <v>2353423.19</v>
      </c>
      <c r="E433" s="11">
        <v>2068647</v>
      </c>
      <c r="F433" s="11">
        <v>2068647</v>
      </c>
    </row>
    <row r="434" spans="1:6" ht="54" customHeight="1" x14ac:dyDescent="0.25">
      <c r="A434" s="12" t="s">
        <v>347</v>
      </c>
      <c r="B434" s="10" t="s">
        <v>326</v>
      </c>
      <c r="C434" s="35" t="s">
        <v>96</v>
      </c>
      <c r="D434" s="11">
        <v>997.77</v>
      </c>
      <c r="E434" s="11"/>
      <c r="F434" s="11"/>
    </row>
    <row r="435" spans="1:6" ht="31.5" x14ac:dyDescent="0.25">
      <c r="A435" s="12" t="s">
        <v>327</v>
      </c>
      <c r="B435" s="10" t="s">
        <v>328</v>
      </c>
      <c r="C435" s="35"/>
      <c r="D435" s="11">
        <f>D436+D437</f>
        <v>725600</v>
      </c>
      <c r="E435" s="11">
        <f t="shared" ref="E435:F435" si="141">E436+E437</f>
        <v>789000</v>
      </c>
      <c r="F435" s="11">
        <f t="shared" si="141"/>
        <v>817700</v>
      </c>
    </row>
    <row r="436" spans="1:6" ht="53.25" customHeight="1" x14ac:dyDescent="0.25">
      <c r="A436" s="17" t="s">
        <v>346</v>
      </c>
      <c r="B436" s="10" t="s">
        <v>328</v>
      </c>
      <c r="C436" s="35" t="s">
        <v>85</v>
      </c>
      <c r="D436" s="11">
        <v>621544.92000000004</v>
      </c>
      <c r="E436" s="11">
        <v>789000</v>
      </c>
      <c r="F436" s="11">
        <v>817700</v>
      </c>
    </row>
    <row r="437" spans="1:6" ht="31.5" x14ac:dyDescent="0.25">
      <c r="A437" s="25" t="s">
        <v>344</v>
      </c>
      <c r="B437" s="10" t="s">
        <v>328</v>
      </c>
      <c r="C437" s="35" t="s">
        <v>55</v>
      </c>
      <c r="D437" s="11">
        <v>104055.08</v>
      </c>
      <c r="E437" s="11"/>
      <c r="F437" s="11"/>
    </row>
    <row r="438" spans="1:6" ht="47.25" x14ac:dyDescent="0.25">
      <c r="A438" s="12" t="s">
        <v>329</v>
      </c>
      <c r="B438" s="10" t="s">
        <v>330</v>
      </c>
      <c r="C438" s="35"/>
      <c r="D438" s="11">
        <f>D439</f>
        <v>9579</v>
      </c>
      <c r="E438" s="11">
        <f t="shared" ref="E438:F438" si="142">E439</f>
        <v>173500</v>
      </c>
      <c r="F438" s="11">
        <f t="shared" si="142"/>
        <v>9100</v>
      </c>
    </row>
    <row r="439" spans="1:6" ht="31.5" x14ac:dyDescent="0.25">
      <c r="A439" s="18" t="s">
        <v>344</v>
      </c>
      <c r="B439" s="10" t="s">
        <v>330</v>
      </c>
      <c r="C439" s="35" t="s">
        <v>55</v>
      </c>
      <c r="D439" s="11">
        <v>9579</v>
      </c>
      <c r="E439" s="11">
        <v>173500</v>
      </c>
      <c r="F439" s="11">
        <v>9100</v>
      </c>
    </row>
    <row r="440" spans="1:6" ht="96.75" customHeight="1" x14ac:dyDescent="0.25">
      <c r="A440" s="16" t="s">
        <v>331</v>
      </c>
      <c r="B440" s="10" t="s">
        <v>332</v>
      </c>
      <c r="C440" s="35"/>
      <c r="D440" s="11">
        <f>D441</f>
        <v>128.30000000000001</v>
      </c>
      <c r="E440" s="11">
        <f t="shared" ref="E440:F440" si="143">E441</f>
        <v>128.30000000000001</v>
      </c>
      <c r="F440" s="11">
        <f t="shared" si="143"/>
        <v>128.30000000000001</v>
      </c>
    </row>
    <row r="441" spans="1:6" ht="31.5" x14ac:dyDescent="0.25">
      <c r="A441" s="17" t="s">
        <v>344</v>
      </c>
      <c r="B441" s="10" t="s">
        <v>332</v>
      </c>
      <c r="C441" s="35" t="s">
        <v>55</v>
      </c>
      <c r="D441" s="11">
        <v>128.30000000000001</v>
      </c>
      <c r="E441" s="11">
        <v>128.30000000000001</v>
      </c>
      <c r="F441" s="11">
        <v>128.30000000000001</v>
      </c>
    </row>
    <row r="442" spans="1:6" ht="63" x14ac:dyDescent="0.25">
      <c r="A442" s="12" t="s">
        <v>333</v>
      </c>
      <c r="B442" s="10" t="s">
        <v>334</v>
      </c>
      <c r="C442" s="35"/>
      <c r="D442" s="11">
        <f>D443</f>
        <v>0</v>
      </c>
      <c r="E442" s="11">
        <f t="shared" ref="E442:F442" si="144">E443</f>
        <v>7408.4</v>
      </c>
      <c r="F442" s="11">
        <f t="shared" si="144"/>
        <v>7408.4</v>
      </c>
    </row>
    <row r="443" spans="1:6" ht="31.5" x14ac:dyDescent="0.25">
      <c r="A443" s="17" t="s">
        <v>344</v>
      </c>
      <c r="B443" s="10" t="s">
        <v>334</v>
      </c>
      <c r="C443" s="35" t="s">
        <v>55</v>
      </c>
      <c r="D443" s="11">
        <v>0</v>
      </c>
      <c r="E443" s="11">
        <v>7408.4</v>
      </c>
      <c r="F443" s="11">
        <v>7408.4</v>
      </c>
    </row>
    <row r="444" spans="1:6" ht="47.25" x14ac:dyDescent="0.25">
      <c r="A444" s="12" t="s">
        <v>335</v>
      </c>
      <c r="B444" s="10" t="s">
        <v>336</v>
      </c>
      <c r="C444" s="35"/>
      <c r="D444" s="11">
        <f>D445</f>
        <v>0</v>
      </c>
      <c r="E444" s="11">
        <f t="shared" ref="E444:F444" si="145">E445</f>
        <v>1234728</v>
      </c>
      <c r="F444" s="11">
        <f t="shared" si="145"/>
        <v>1234728</v>
      </c>
    </row>
    <row r="445" spans="1:6" ht="31.5" x14ac:dyDescent="0.25">
      <c r="A445" s="16" t="s">
        <v>349</v>
      </c>
      <c r="B445" s="10" t="s">
        <v>336</v>
      </c>
      <c r="C445" s="35" t="s">
        <v>180</v>
      </c>
      <c r="D445" s="11">
        <v>0</v>
      </c>
      <c r="E445" s="11">
        <v>1234728</v>
      </c>
      <c r="F445" s="11">
        <v>1234728</v>
      </c>
    </row>
    <row r="446" spans="1:6" ht="15.75" x14ac:dyDescent="0.25">
      <c r="A446" s="12" t="s">
        <v>337</v>
      </c>
      <c r="B446" s="10"/>
      <c r="C446" s="35"/>
      <c r="D446" s="11">
        <f>D17+D425+D329</f>
        <v>1133445693.6199999</v>
      </c>
      <c r="E446" s="11">
        <f>E17+E425</f>
        <v>807505865.3499999</v>
      </c>
      <c r="F446" s="11">
        <f>F17+F425</f>
        <v>950694304.5999999</v>
      </c>
    </row>
    <row r="448" spans="1:6" ht="14.45" customHeight="1" x14ac:dyDescent="0.25">
      <c r="D448" s="8"/>
      <c r="E448" s="8"/>
      <c r="F448" s="8"/>
    </row>
    <row r="449" spans="4:6" ht="14.45" customHeight="1" x14ac:dyDescent="0.25">
      <c r="D449" s="8"/>
      <c r="E449" s="8"/>
      <c r="F449" s="8"/>
    </row>
    <row r="450" spans="4:6" ht="14.45" customHeight="1" x14ac:dyDescent="0.25">
      <c r="D450" s="8"/>
      <c r="E450" s="8"/>
      <c r="F450" s="8"/>
    </row>
    <row r="451" spans="4:6" ht="14.45" customHeight="1" x14ac:dyDescent="0.25">
      <c r="D451" s="8"/>
      <c r="E451" s="8"/>
      <c r="F451" s="8"/>
    </row>
  </sheetData>
  <mergeCells count="8">
    <mergeCell ref="C13:C15"/>
    <mergeCell ref="D13:D15"/>
    <mergeCell ref="A11:E11"/>
    <mergeCell ref="A13:A15"/>
    <mergeCell ref="B13:B15"/>
    <mergeCell ref="E13:F13"/>
    <mergeCell ref="E14:E15"/>
    <mergeCell ref="F14:F15"/>
  </mergeCells>
  <pageMargins left="1.17" right="0.39" top="0.78" bottom="0.78" header="0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rep:2.56.0.1535</dc:description>
  <cp:lastModifiedBy>Наталья</cp:lastModifiedBy>
  <cp:lastPrinted>2025-10-17T06:13:25Z</cp:lastPrinted>
  <dcterms:created xsi:type="dcterms:W3CDTF">2025-01-22T01:53:35Z</dcterms:created>
  <dcterms:modified xsi:type="dcterms:W3CDTF">2025-12-24T23:48:24Z</dcterms:modified>
</cp:coreProperties>
</file>